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1" sheetId="1" r:id="rId1"/>
    <sheet name="пр2" sheetId="2" r:id="rId2"/>
    <sheet name="пр3" sheetId="3" r:id="rId3"/>
    <sheet name="пр4" sheetId="8" r:id="rId4"/>
    <sheet name="пр5" sheetId="9" r:id="rId5"/>
    <sheet name="пр6" sheetId="10" r:id="rId6"/>
    <sheet name="пр7" sheetId="11" r:id="rId7"/>
    <sheet name="пр8" sheetId="12" r:id="rId8"/>
    <sheet name="пр9" sheetId="4" r:id="rId9"/>
    <sheet name="пр10" sheetId="5" r:id="rId10"/>
    <sheet name="пр11" sheetId="6" r:id="rId11"/>
    <sheet name="пр12" sheetId="7" r:id="rId12"/>
    <sheet name="пр13" sheetId="13" r:id="rId13"/>
    <sheet name="пр14" sheetId="14" r:id="rId14"/>
    <sheet name="пр15" sheetId="15" r:id="rId15"/>
    <sheet name="пр16" sheetId="16" r:id="rId16"/>
    <sheet name="пр17" sheetId="17" r:id="rId17"/>
    <sheet name="пр18" sheetId="18" r:id="rId18"/>
  </sheets>
  <calcPr calcId="114210"/>
</workbook>
</file>

<file path=xl/calcChain.xml><?xml version="1.0" encoding="utf-8"?>
<calcChain xmlns="http://schemas.openxmlformats.org/spreadsheetml/2006/main">
  <c r="H5" i="2"/>
  <c r="L5" i="5"/>
  <c r="F5" i="6"/>
  <c r="I5" i="7"/>
  <c r="I51"/>
  <c r="F51"/>
  <c r="E51"/>
  <c r="I50"/>
  <c r="F50"/>
  <c r="E50"/>
  <c r="I49"/>
  <c r="F49"/>
  <c r="E49"/>
  <c r="K9"/>
  <c r="J9"/>
  <c r="I9"/>
  <c r="H9"/>
  <c r="G9"/>
  <c r="E9"/>
  <c r="A6"/>
  <c r="I4"/>
  <c r="F52" i="6"/>
  <c r="E52"/>
  <c r="F51"/>
  <c r="E51"/>
  <c r="F50"/>
  <c r="E50"/>
  <c r="H8"/>
  <c r="G8"/>
  <c r="E8"/>
  <c r="A6"/>
  <c r="F4"/>
  <c r="L52" i="5"/>
  <c r="I52"/>
  <c r="H52"/>
  <c r="L51"/>
  <c r="I51"/>
  <c r="H51"/>
  <c r="L50"/>
  <c r="I50"/>
  <c r="H50"/>
  <c r="N9"/>
  <c r="M9"/>
  <c r="L9"/>
  <c r="K9"/>
  <c r="J9"/>
  <c r="H9"/>
  <c r="B6"/>
  <c r="L4"/>
  <c r="I53" i="4"/>
  <c r="H53"/>
  <c r="I52"/>
  <c r="H52"/>
  <c r="I51"/>
  <c r="H51"/>
  <c r="K8"/>
  <c r="J8"/>
  <c r="H8"/>
  <c r="B6"/>
  <c r="I4"/>
  <c r="K26" i="3"/>
  <c r="H26"/>
  <c r="G26"/>
  <c r="K25"/>
  <c r="H25"/>
  <c r="G25"/>
  <c r="K24"/>
  <c r="H24"/>
  <c r="G24"/>
  <c r="M9"/>
  <c r="L9"/>
  <c r="K9"/>
  <c r="J9"/>
  <c r="I9"/>
  <c r="G9"/>
  <c r="C6"/>
  <c r="K4"/>
  <c r="H25" i="2"/>
  <c r="G25"/>
  <c r="H24"/>
  <c r="G24"/>
  <c r="H23"/>
  <c r="G23"/>
  <c r="J8"/>
  <c r="I8"/>
  <c r="G8"/>
  <c r="C6"/>
  <c r="H4"/>
  <c r="J34" i="1"/>
  <c r="H34"/>
  <c r="H32"/>
  <c r="H33"/>
  <c r="F34"/>
  <c r="J32"/>
  <c r="J33"/>
  <c r="F32"/>
  <c r="F33"/>
  <c r="J9"/>
  <c r="H9"/>
  <c r="F9"/>
  <c r="A7"/>
  <c r="J4"/>
</calcChain>
</file>

<file path=xl/sharedStrings.xml><?xml version="1.0" encoding="utf-8"?>
<sst xmlns="http://schemas.openxmlformats.org/spreadsheetml/2006/main" count="2048" uniqueCount="579">
  <si>
    <t>Код Программы</t>
  </si>
  <si>
    <t>Код ЭК</t>
  </si>
  <si>
    <t xml:space="preserve">Вариант: Кезский 2014;
Таблица: Наименования доходов;
Наименования
</t>
  </si>
  <si>
    <t>Чепецкое</t>
  </si>
  <si>
    <t>Узел Кезского района</t>
  </si>
  <si>
    <t>Вариант: Кезский 2014;
Таблица: Прогноз 2015 (КБ);
Данные
МО=1300503
УБ=1122
ВР=000
ЦС=0000000
Ведомства=000
ФКР=0000
Балансировка бюджета=10
Узлы=05</t>
  </si>
  <si>
    <t>Вариант: Кезский 2014;
Таблица: Прогноз 2015 (КБ);
Данные
МО=1300503
УБ=1122
ВР=000
ЦС=0000000
Ведомства=000
ФКР=0000
Балансировка бюджета=20
Узлы=05</t>
  </si>
  <si>
    <t>Вариант: Кезский 2014;
Таблица: Прогноз 2016 (КБ);
Данные
МО=1300503
УБ=1122
ВР=000
ЦС=0000000
Ведомства=000
ФКР=0000
Балансировка бюджета=10
Узлы=05</t>
  </si>
  <si>
    <t>Вариант: Кезский 2014;
Таблица: Прогноз 2016 (КБ);
Данные
МО=1300503
УБ=1122
ВР=000
ЦС=0000000
Ведомства=000
ФКР=0000
Балансировка бюджета=20
Узлы=05</t>
  </si>
  <si>
    <t>00000000</t>
  </si>
  <si>
    <t>00</t>
  </si>
  <si>
    <t>0000</t>
  </si>
  <si>
    <t>000</t>
  </si>
  <si>
    <t>10000000</t>
  </si>
  <si>
    <t>НАЛОГОВЫЕ И НЕНАЛОГОВЫЕ ДОХОДЫ</t>
  </si>
  <si>
    <t>10100000</t>
  </si>
  <si>
    <t>НАЛОГИ НА ПРИБЫЛЬ, ДОХОДЫ</t>
  </si>
  <si>
    <t>10102000</t>
  </si>
  <si>
    <t>01</t>
  </si>
  <si>
    <t>110</t>
  </si>
  <si>
    <t>Налог на доходы физических лиц</t>
  </si>
  <si>
    <t>10300000</t>
  </si>
  <si>
    <t>НАЛОГИ НА ТОВАРЫ (РАБОТЫ, УСЛУГИ), РЕАЛИЗУЕМЫЕ НА ТЕРРИТОРИИ РОССИЙСКОЙ ФЕДЕРАЦИИ</t>
  </si>
  <si>
    <t>10302000</t>
  </si>
  <si>
    <t>Акцизы по подакцизным товарам (продукции), производимым на территории Российской Федерации</t>
  </si>
  <si>
    <t>10500000</t>
  </si>
  <si>
    <t>НАЛОГИ НА СОВОКУПНЫЙ ДОХОД</t>
  </si>
  <si>
    <t>10503000</t>
  </si>
  <si>
    <t>Единый сельскохозяйственный налог</t>
  </si>
  <si>
    <t>10600000</t>
  </si>
  <si>
    <t>НАЛОГИ НА ИМУЩЕСТВО</t>
  </si>
  <si>
    <t>10601030</t>
  </si>
  <si>
    <t>10</t>
  </si>
  <si>
    <t>Налог на имущество физических лиц, взимаемый по ставкам, применяемым к объектам налогообложения, расположенным в границах поселений</t>
  </si>
  <si>
    <t>10606013</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</si>
  <si>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</si>
  <si>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11100000</t>
  </si>
  <si>
    <t>ДОХОДЫ ОТ ИСПОЛЬЗОВАНИЯ ИМУЩЕСТВА, НАХОДЯЩЕГОСЯ В ГОСУДАРСТВЕННОЙ И МУНИЦИПАЛЬНОЙ СОБСТВЕННОСТИ</t>
  </si>
  <si>
    <t>11105013</t>
  </si>
  <si>
    <t>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</si>
  <si>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</si>
  <si>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11400000</t>
  </si>
  <si>
    <t>ДОХОДЫ ОТ ПРОДАЖИ МАТЕРИАЛЬНЫХ И НЕМАТЕРИАЛЬНЫХ АКТИВОВ</t>
  </si>
  <si>
    <t>11406013</t>
  </si>
  <si>
    <t>430</t>
  </si>
  <si>
    <t>Доходы от продажи земельных участков, государственная собственность на которые не разграничена и которые расположены в границах поселений</t>
  </si>
  <si>
    <t>20000000</t>
  </si>
  <si>
    <t>БЕЗВОЗМЕЗДНЫЕ ПОСТУПЛЕНИЯ</t>
  </si>
  <si>
    <t>20200000</t>
  </si>
  <si>
    <t>Безвозмездные поступления от других бюджетов бюджетной системы Российской Федерации</t>
  </si>
  <si>
    <t>20201001</t>
  </si>
  <si>
    <t>151</t>
  </si>
  <si>
    <t>Дотации бюджетам поселений на выравнивание бюджетной обеспеченности</t>
  </si>
  <si>
    <t>20202999</t>
  </si>
  <si>
    <t>0110</t>
  </si>
  <si>
    <t>Субсидии бюджетам поселений  на решение вопроса местного значения по владению имуществом, находящимся в муниципальной собственности,в части уплаты налога на имущество организаций, бюджетам муниципальных образований в Удмуртской Республике</t>
  </si>
  <si>
    <t>20203015</t>
  </si>
  <si>
    <t>Субвенции бюджетам поселений на осуществление первичного воинского учета на территориях, где отсутствуют военные комиссариаты</t>
  </si>
  <si>
    <t>ИТОГО ДОХОДОВ</t>
  </si>
  <si>
    <t>ДЕФИЦИТ</t>
  </si>
  <si>
    <t>БАЛАНС</t>
  </si>
  <si>
    <t>к решению Совета депутатов</t>
  </si>
  <si>
    <t>тыс. руб.</t>
  </si>
  <si>
    <t>Раздел</t>
  </si>
  <si>
    <t>Подраздел</t>
  </si>
  <si>
    <t>Название</t>
  </si>
  <si>
    <t>ФКР
Код</t>
  </si>
  <si>
    <t>ЦС
Код</t>
  </si>
  <si>
    <t>Формула
Раздел</t>
  </si>
  <si>
    <t>Формула
Подраздел</t>
  </si>
  <si>
    <t xml:space="preserve">Формула
</t>
  </si>
  <si>
    <t>Название
Формируется автоматически</t>
  </si>
  <si>
    <t>Формула
Отклонение 21</t>
  </si>
  <si>
    <t>Вариант=Кезский 2014;
Табл=Проект 2014 (КБ);
МО=1300503;
БКД=00000000;
КОСГУ=000;
УБ=1122;
Программы=0000;
ЭД_БКД=00;
ВР=000;
Ведомства=000;
Балансировка бюджета=21;
Узлы=05;</t>
  </si>
  <si>
    <t>Вариант=Кезский 2014;
Табл=Проект 2014 (КБ);
МО=1300503;
БКД=00000000;
КОСГУ=000;
УБ=1122;
Программы=0000;
ЭД_БКД=00;
ВР=000;
Ведомства=000;
Балансировка бюджета=20;
Узлы=05;</t>
  </si>
  <si>
    <t>Вариант=Кезский 2014;
Табл=Проект 2014 (КБ);
МО=1300503;
БКД=00000000;
КОСГУ=000;
УБ=1122;
Программы=0000;
ЭД_БКД=00;
ВР=000;
Ведомства=000;
Балансировка бюджета=22;
Узлы=05;</t>
  </si>
  <si>
    <t>Формула
Отклонение 20</t>
  </si>
  <si>
    <t>Формула
Отклонение 22</t>
  </si>
  <si>
    <t>Код ФКР</t>
  </si>
  <si>
    <t>Код ЦС</t>
  </si>
  <si>
    <t/>
  </si>
  <si>
    <t>Отклонение 21</t>
  </si>
  <si>
    <t>Вариант: Кезский 2014;
Таблица: Проект 2014 (КБ);
Данные
%Узел Кезского района*Чепецкое</t>
  </si>
  <si>
    <t>Отклонение 20</t>
  </si>
  <si>
    <t>Отклонение 22</t>
  </si>
  <si>
    <t>Все</t>
  </si>
  <si>
    <t>0100</t>
  </si>
  <si>
    <t>Общегосударственные вопросы</t>
  </si>
  <si>
    <t>0102</t>
  </si>
  <si>
    <t>02</t>
  </si>
  <si>
    <t>Функционирование высшего должностного лица субъекта Российской Федерации и муниципального образования</t>
  </si>
  <si>
    <t>0104</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</si>
  <si>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</si>
  <si>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</si>
  <si>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0200</t>
  </si>
  <si>
    <t>Национальная оборона</t>
  </si>
  <si>
    <t>0203</t>
  </si>
  <si>
    <t>03</t>
  </si>
  <si>
    <t>Мобилизационная и вневойсковая подготовка</t>
  </si>
  <si>
    <t>0300</t>
  </si>
  <si>
    <t>Национальная безопасность и правоохранительная деятельность</t>
  </si>
  <si>
    <t>0310</t>
  </si>
  <si>
    <t>Обеспечение пожарной безопасности</t>
  </si>
  <si>
    <t>0400</t>
  </si>
  <si>
    <t>Национальная экономика</t>
  </si>
  <si>
    <t>0409</t>
  </si>
  <si>
    <t>09</t>
  </si>
  <si>
    <t>Дорожное хозяйство (дорожные фонды)</t>
  </si>
  <si>
    <t>0800</t>
  </si>
  <si>
    <t>08</t>
  </si>
  <si>
    <t>Культура и кинематография</t>
  </si>
  <si>
    <t>0801</t>
  </si>
  <si>
    <t>Культура</t>
  </si>
  <si>
    <t>Итого</t>
  </si>
  <si>
    <t>Расходы за счет доходов от предпринимательской и иной приносящей доход деятельности</t>
  </si>
  <si>
    <t>Всего расходов</t>
  </si>
  <si>
    <t>Сумма</t>
  </si>
  <si>
    <t>Вариант=Кезский 2014;
Табл=Прогноз 2015 (КБ);
МО=1300503;
БКД=00000000;
КОСГУ=000;
УБ=1122;
Программы=0000;
ЭД_БКД=00;
ВР=000;
Ведомства=000;
Балансировка бюджета=21;
Узлы=05;</t>
  </si>
  <si>
    <t>Вариант=Кезский 2014;
Табл=Прогноз 2015 (КБ);
МО=1300503;
БКД=00000000;
КОСГУ=000;
УБ=1122;
Программы=0000;
ЭД_БКД=00;
ВР=000;
Ведомства=000;
Балансировка бюджета=20;
Узлы=05;</t>
  </si>
  <si>
    <t>Вариант=Кезский 2014;
Табл=Прогноз 2015 (КБ);
МО=1300503;
БКД=00000000;
КОСГУ=000;
УБ=1122;
Программы=0000;
ЭД_БКД=00;
ВР=000;
Ведомства=000;
Балансировка бюджета=22;
Узлы=05;</t>
  </si>
  <si>
    <t>Вариант=Кезский 2014;
Табл=Прогноз 2016 (КБ);
МО=1300503;
БКД=00000000;
КОСГУ=000;
УБ=1122;
Программы=0000;
ЭД_БКД=00;
ВР=000;
Ведомства=000;
Балансировка бюджета=21;
Узлы=05;</t>
  </si>
  <si>
    <t>Вариант=Кезский 2014;
Табл=Прогноз 2016 (КБ);
МО=1300503;
БКД=00000000;
КОСГУ=000;
УБ=1122;
Программы=0000;
ЭД_БКД=00;
ВР=000;
Ведомства=000;
Балансировка бюджета=20;
Узлы=05;</t>
  </si>
  <si>
    <t>Вариант=Кезский 2014;
Табл=Прогноз 2016 (КБ);
МО=1300503;
БКД=00000000;
КОСГУ=000;
УБ=1122;
Программы=0000;
ЭД_БКД=00;
ВР=000;
Ведомства=000;
Балансировка бюджета=22;
Узлы=05;</t>
  </si>
  <si>
    <t>Вариант: Кезский 2014;
Таблица: Прогноз 2015 (КБ);
Данные
%Узел Кезского района*Чепецкое</t>
  </si>
  <si>
    <t>Вариант: Кезский 2014;
Таблица: Прогноз 2016 (КБ);
Данные
МО=1300503
БКД=00000000
КОСГУ=000
УБ=1122
Программы=0000
ЭД_БКД=00
ВР=000
Ведомства=000
Узлы=05</t>
  </si>
  <si>
    <t>Глава</t>
  </si>
  <si>
    <t>Целевая статья</t>
  </si>
  <si>
    <t>Вид расходов</t>
  </si>
  <si>
    <t>Ведомства
Код</t>
  </si>
  <si>
    <t>ВР
Код</t>
  </si>
  <si>
    <t>Вариант=Кезский 2014;
Табл=Проект 2014 (КБ);
МО=1300503;
БКД=00000000;
КОСГУ=000;
УБ=1122;
Программы=0000;
ЭД_БКД=00;
Балансировка бюджета=21;
Узлы=05;</t>
  </si>
  <si>
    <t>Вариант=Кезский 2014;
Табл=Проект 2014 (КБ);
МО=1300503;
БКД=00000000;
КОСГУ=000;
УБ=1122;
Программы=0000;
ЭД_БКД=00;
Балансировка бюджета=20;
Узлы=05;</t>
  </si>
  <si>
    <t>Вариант=Кезский 2014;
Табл=Проект 2014 (КБ);
МО=1300503;
БКД=00000000;
КОСГУ=000;
УБ=1122;
Программы=0000;
ЭД_БКД=00;
Балансировка бюджета=22;
Узлы=05;</t>
  </si>
  <si>
    <t>Код Ведомства</t>
  </si>
  <si>
    <t>Код ВР</t>
  </si>
  <si>
    <t>Все администраторы</t>
  </si>
  <si>
    <t>Администрация муниципального образования «Чепецкое»</t>
  </si>
  <si>
    <t>443</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</si>
  <si>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</si>
  <si>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0020000</t>
  </si>
  <si>
    <t>Глава муниципального образования</t>
  </si>
  <si>
    <t>0020300</t>
  </si>
  <si>
    <t>Фонд оплаты труда государственных (муниципальных) органов и взносы по обязательному социальному страхованию</t>
  </si>
  <si>
    <t>121</t>
  </si>
  <si>
    <t>Центральный аппарат</t>
  </si>
  <si>
    <t>0020400</t>
  </si>
  <si>
    <t>Полномочия центрального аппарата органов муниципального управления</t>
  </si>
  <si>
    <t>0020480</t>
  </si>
  <si>
    <t>Закупка товаров, работ, услуг в сфере информационно-коммуникационных технологий</t>
  </si>
  <si>
    <t>242</t>
  </si>
  <si>
    <t>Прочая закупка товаров, работ и услуг для обеспечения государственных (муниципальных) нужд</t>
  </si>
  <si>
    <t>244</t>
  </si>
  <si>
    <t>Уплата прочих налогов, сборов и иных платежей</t>
  </si>
  <si>
    <t>852</t>
  </si>
  <si>
    <t>Уплата налога на имущество</t>
  </si>
  <si>
    <t>2650062</t>
  </si>
  <si>
    <t>Уплата налога на имущество организаций и земельного налога</t>
  </si>
  <si>
    <t>851</t>
  </si>
  <si>
    <t>Осуществление первичного воинского учёта на территориях, где отсутствуют военные комиссариаты</t>
  </si>
  <si>
    <t>9905118</t>
  </si>
  <si>
    <t>от 10 декабря 2013 года № 75</t>
  </si>
  <si>
    <t xml:space="preserve">                           от 10 декабря 2013г. № 75</t>
  </si>
  <si>
    <t>от 10 декабря 2013 г. № 75</t>
  </si>
  <si>
    <t>от 10 декабря 2013г. № 75</t>
  </si>
  <si>
    <t>от 10 декабря 2013года № 75</t>
  </si>
  <si>
    <t>от 10 декабря 2013 года №75</t>
  </si>
  <si>
    <t xml:space="preserve">                                                       от 10 декабря 2013 года № 75</t>
  </si>
  <si>
    <t xml:space="preserve">                                              от 10 декабря 2013 года №75</t>
  </si>
  <si>
    <t>Реализация других функций, связанных с обеспечением национальной безопасности и правоохранительной деятельности</t>
  </si>
  <si>
    <t>2470000</t>
  </si>
  <si>
    <t>Обеспечение первичных мер пожарной безопасности</t>
  </si>
  <si>
    <t>2470080</t>
  </si>
  <si>
    <t>Дорожное хозяйство</t>
  </si>
  <si>
    <t>3150000</t>
  </si>
  <si>
    <t>Поддержка дорожного хозяйства</t>
  </si>
  <si>
    <t>3150200</t>
  </si>
  <si>
    <t>Содержание автомобильных дорог общего пользования</t>
  </si>
  <si>
    <t>3150203</t>
  </si>
  <si>
    <t>Дворцы и дома культуры, другие учреждения культуры и средств массовой информации</t>
  </si>
  <si>
    <t>4400000</t>
  </si>
  <si>
    <t>Обеспечение деятельности подведомственных учреждений</t>
  </si>
  <si>
    <t>4409900</t>
  </si>
  <si>
    <t>Обеспечение деятельности за счет средств муниципального бюджета</t>
  </si>
  <si>
    <t>4409980</t>
  </si>
  <si>
    <t>Иные межбюджетные трансферты</t>
  </si>
  <si>
    <t>540</t>
  </si>
  <si>
    <t>Вариант=Кезский 2014;
Табл=Прогноз 2015 (КБ);
МО=1300503;
БКД=00000000;
КОСГУ=000;
УБ=1122;
Программы=0000;
ЭД_БКД=00;
Балансировка бюджета=21;
Узлы=05;</t>
  </si>
  <si>
    <t>Вариант=Кезский 2014;
Табл=Прогноз 2015 (КБ);
МО=1300503;
БКД=00000000;
КОСГУ=000;
УБ=1122;
Программы=0000;
ЭД_БКД=00;
Балансировка бюджета=20;
Узлы=05;</t>
  </si>
  <si>
    <t>Вариант=Кезский 2014;
Табл=Прогноз 2015 (КБ);
МО=1300503;
БКД=00000000;
КОСГУ=000;
УБ=1122;
Программы=0000;
ЭД_БКД=00;
Балансировка бюджета=22;
Узлы=05;</t>
  </si>
  <si>
    <t>Вариант=Кезский 2014;
Табл=Прогноз 2016 (КБ);
МО=1300503;
БКД=00000000;
КОСГУ=000;
УБ=1122;
Программы=0000;
ЭД_БКД=00;
Балансировка бюджета=21;
Узлы=05;</t>
  </si>
  <si>
    <t>Вариант=Кезский 2014;
Табл=Прогноз 2016 (КБ);
МО=1300503;
БКД=00000000;
КОСГУ=000;
УБ=1122;
Программы=0000;
ЭД_БКД=00;
Балансировка бюджета=20;
Узлы=05;</t>
  </si>
  <si>
    <t>Вариант=Кезский 2014;
Табл=Прогноз 2016 (КБ);
МО=1300503;
БКД=00000000;
КОСГУ=000;
УБ=1122;
Программы=0000;
ЭД_БКД=00;
Балансировка бюджета=22;
Узлы=05;</t>
  </si>
  <si>
    <t>Вариант: Кезский 2014;
Таблица: Прогноз 2016 (КБ);
Данные
МО=1300503
БКД=00000000
КОСГУ=000
УБ=1122
Программы=0000
ЭД_БКД=00
Узлы=05</t>
  </si>
  <si>
    <t>Приложение № 6</t>
  </si>
  <si>
    <t>тыс.руб.</t>
  </si>
  <si>
    <t>Наименование расходов</t>
  </si>
  <si>
    <t>Раздел, подраздел</t>
  </si>
  <si>
    <t>Вариант=Кезский 2014;
Табл=Проект 2014 (КБ);
МО=1300503;
БКД=00000000;
КОСГУ=000;
УБ=1122;
Программы=0000;
ЭД_БКД=00;
Ведомства=000;
Балансировка бюджета=21;
Узлы=05;</t>
  </si>
  <si>
    <t>Вариант=Кезский 2014;
Табл=Проект 2014 (КБ);
МО=1300503;
БКД=00000000;
КОСГУ=000;
УБ=1122;
Программы=0000;
ЭД_БКД=00;
Ведомства=000;
Балансировка бюджета=20;
Узлы=05;</t>
  </si>
  <si>
    <t>Вариант=Кезский 2014;
Табл=Проект 2014 (КБ);
МО=1300503;
БКД=00000000;
КОСГУ=000;
УБ=1122;
Программы=0000;
ЭД_БКД=00;
Ведомства=000;
Балансировка бюджета=22;
Узлы=05;</t>
  </si>
  <si>
    <t>Вариант=Кезский 2014;
Табл=Прогноз 2015 (КБ);
МО=1300503;
БКД=00000000;
КОСГУ=000;
УБ=1122;
Программы=0000;
ЭД_БКД=00;
Ведомства=000;
Балансировка бюджета=21;
Узлы=05;</t>
  </si>
  <si>
    <t>Вариант=Кезский 2014;
Табл=Прогноз 2015 (КБ);
МО=1300503;
БКД=00000000;
КОСГУ=000;
УБ=1122;
Программы=0000;
ЭД_БКД=00;
Ведомства=000;
Балансировка бюджета=20;
Узлы=05;</t>
  </si>
  <si>
    <t>Вариант=Кезский 2014;
Табл=Прогноз 2015 (КБ);
МО=1300503;
БКД=00000000;
КОСГУ=000;
УБ=1122;
Программы=0000;
ЭД_БКД=00;
Ведомства=000;
Балансировка бюджета=22;
Узлы=05;</t>
  </si>
  <si>
    <t>Вариант=Кезский 2014;
Табл=Прогноз 2016 (КБ);
МО=1300503;
БКД=00000000;
КОСГУ=000;
УБ=1122;
Программы=0000;
ЭД_БКД=00;
Ведомства=000;
Балансировка бюджета=21;
Узлы=05;</t>
  </si>
  <si>
    <t>Вариант=Кезский 2014;
Табл=Прогноз 2016 (КБ);
МО=1300503;
БКД=00000000;
КОСГУ=000;
УБ=1122;
Программы=0000;
ЭД_БКД=00;
Ведомства=000;
Балансировка бюджета=20;
Узлы=05;</t>
  </si>
  <si>
    <t>Вариант=Кезский 2014;
Табл=Прогноз 2016 (КБ);
МО=1300503;
БКД=00000000;
КОСГУ=000;
УБ=1122;
Программы=0000;
ЭД_БКД=00;
Ведомства=000;
Балансировка бюджета=22;
Узлы=05;</t>
  </si>
  <si>
    <t>Вариант: Кезский 2014;
Таблица: Прогноз 2016 (КБ);
Данные
МО=1300503
БКД=00000000
КОСГУ=000
УБ=1122
Программы=0000
ЭД_БКД=00
Ведомства=000
Узлы=05</t>
  </si>
  <si>
    <t xml:space="preserve">Приложение 2- расходы </t>
  </si>
  <si>
    <t xml:space="preserve">Приложение 3- расходы </t>
  </si>
  <si>
    <t xml:space="preserve">                                                 к решению Совета депутатов </t>
  </si>
  <si>
    <t xml:space="preserve">                                 муниципального образования "Чепецкое"</t>
  </si>
  <si>
    <t>Сумма,тыс.руб.</t>
  </si>
  <si>
    <t>Код бюджетной классификации</t>
  </si>
  <si>
    <t>2012год</t>
  </si>
  <si>
    <t>2013год</t>
  </si>
  <si>
    <t>443 01 00 00 00 00 0000 000</t>
  </si>
  <si>
    <t>Источники внутреннего финансирования дефицитов бюджетов</t>
  </si>
  <si>
    <t>443 01 05 00 00 00 0000 000</t>
  </si>
  <si>
    <t>Изменение остатков средств на счетах по учету средств бюджета</t>
  </si>
  <si>
    <t>443 01 05 02 01 10 0000 510</t>
  </si>
  <si>
    <t>Увеличение прочих остатков денежных средств бюджета</t>
  </si>
  <si>
    <t>443 01 05 02 01 10 0000 610</t>
  </si>
  <si>
    <t>Уменьшение прочих остатков денежных средств бюджетов поселений</t>
  </si>
  <si>
    <t>443 01 06 00 00 00 0000 000</t>
  </si>
  <si>
    <t>Иные источники внутреннего финансирования дефицитов бюджетов</t>
  </si>
  <si>
    <t>443 01 06 06 00 10 0000 710</t>
  </si>
  <si>
    <t>Привлечение прочих источников внутреннего финансирования дефицита бюджетов поселений</t>
  </si>
  <si>
    <t xml:space="preserve">                                                              к решению Совета депутатов </t>
  </si>
  <si>
    <t xml:space="preserve">                                            муниципального образования "Чепецкое"</t>
  </si>
  <si>
    <t>тыс.руб</t>
  </si>
  <si>
    <t>2014 год</t>
  </si>
  <si>
    <t>2015 год</t>
  </si>
  <si>
    <t xml:space="preserve">                                                                         муниципального образования "Чепецкое"</t>
  </si>
  <si>
    <t xml:space="preserve">Нормативы распределения доходов в бюджет муниципального образования "Чепецкое" </t>
  </si>
  <si>
    <t>проценты</t>
  </si>
  <si>
    <t>Формула
Коды бюджетной классификации</t>
  </si>
  <si>
    <t>Формула
Наименование доходов</t>
  </si>
  <si>
    <t>Вариант=Кезский 2009;
Табл=Нормативы отчислений доходов МО;
УБ=1122;</t>
  </si>
  <si>
    <t>КИВнуФ
Код</t>
  </si>
  <si>
    <t>Вариант=Кезский 2009;
Табл=Наименования доходов;
Наименования;</t>
  </si>
  <si>
    <t>Вариант=Кезский 2009;
Табл=Наименования источников;
Наименования;</t>
  </si>
  <si>
    <t>Вариант=Кезский 2009;
Табл=Для импорта плана и факта по доходам МО;
МО=1300501;
УБ=1122;
Дата=20090401;
Узлы=05;</t>
  </si>
  <si>
    <t>Коды бюджетной классификации</t>
  </si>
  <si>
    <t>Наименование доходов</t>
  </si>
  <si>
    <t>Вариант: Кезский 2009;
Таблица: Нормативы отчислений доходов МО;
Данные
УБ=1122</t>
  </si>
  <si>
    <t>Код КИВнуФ</t>
  </si>
  <si>
    <t xml:space="preserve">Вариант: Кезский 2009;
Таблица: Наименования доходов;
Наименования
</t>
  </si>
  <si>
    <t xml:space="preserve">Вариант: Кезский 2009;
Таблица: Наименования источников;
Наименования
</t>
  </si>
  <si>
    <t>1122
Степаненское*Узел Кезского района</t>
  </si>
  <si>
    <t xml:space="preserve">Код бюджетной классификации </t>
  </si>
  <si>
    <t>Наименование налога (сбора)</t>
  </si>
  <si>
    <t>Норматив</t>
  </si>
  <si>
    <t>1 01 00000 00 0000 000</t>
  </si>
  <si>
    <t>1 01 02010 01 0000 110</t>
  </si>
  <si>
    <t>Налог на доходы физических лиц с доходов, полученных в виде дивидендов от долевого участия в деятельности организаций</t>
  </si>
  <si>
    <t>10102010</t>
  </si>
  <si>
    <t>1 01 02021 01 0000 110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</si>
  <si>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</si>
  <si>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10102021</t>
  </si>
  <si>
    <t>1 01 02022 01 0000 110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</si>
  <si>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</si>
  <si>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10102022</t>
  </si>
  <si>
    <t>1 01 02030 01 0000 110</t>
  </si>
  <si>
    <t>Налог на доходы физических лиц с доходов, полученных физическими лицами, не являющимися налоговыми резидентами Российской Федерации</t>
  </si>
  <si>
    <t>10102030</t>
  </si>
  <si>
    <t>1 01 02040 01 0000 110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</si>
  <si>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</si>
  <si>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10102040</t>
  </si>
  <si>
    <t>1 01 02050 01 0000 110</t>
  </si>
  <si>
    <t>Налог на доходы физических лиц с доходов, полученных в виде процентов по облигациям с ипотечным покрытием, эмитированным до 1 января 2007 года, а также с доходов учредителей доверительного управления ипотечным покрытием, полученных на основании приобретения ипотечных сертификатов участия, выданных управляющим ипотечным покрытием до 1 января 2007 года</t>
  </si>
  <si>
    <t>10102050</t>
  </si>
  <si>
    <t>1 05 00000 00 0000 000</t>
  </si>
  <si>
    <t>1 05 03000 01 0000 110</t>
  </si>
  <si>
    <t>1 06 00000 00 0000 000</t>
  </si>
  <si>
    <t>1 06 01030 10 0000 110</t>
  </si>
  <si>
    <t>1 06 06013 10 0000 110</t>
  </si>
  <si>
    <t>1 06 06023 10 0000 110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</si>
  <si>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t>
  </si>
  <si>
    <t>10606023</t>
  </si>
  <si>
    <t>1 09 00000 00 0000 000</t>
  </si>
  <si>
    <t>ЗАДОЛЖЕННОСТЬ И ПЕРЕРАСЧЕТЫ ПО ОТМЕНЕННЫМ НАЛОГАМ, СБОРАМ И ИНЫМ ОБЯЗАТЕЛЬНЫМ ПЛАТЕЖАМ</t>
  </si>
  <si>
    <t>10900000</t>
  </si>
  <si>
    <t>1 09 04053 10 0000 110</t>
  </si>
  <si>
    <t>Земельный налог (по обязательствам, возникшим до 1 января 2006 года), мобилизуемый на территориях поселений</t>
  </si>
  <si>
    <t>10904050</t>
  </si>
  <si>
    <t>1 11 00000 00 0000 000</t>
  </si>
  <si>
    <t>1 11 01050 10 0000 120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</si>
  <si>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поселениям</t>
  </si>
  <si>
    <t>11101050</t>
  </si>
  <si>
    <t>1 11 02085 10 0000 120</t>
  </si>
  <si>
    <t>Доходы от размещения сумм, аккумулируемых в ходе проведения аукционов по продаже акций, находящихся в собственности поселений</t>
  </si>
  <si>
    <t>11102085</t>
  </si>
  <si>
    <t>1 11 02033 10 0000 120</t>
  </si>
  <si>
    <t>Доходы от размещения временно свободных средств бюджетов поселений</t>
  </si>
  <si>
    <t>11103050</t>
  </si>
  <si>
    <t>Проценты, полученные от предоставления бюджетных кредитов внутри страны за счет средств бюджетов поселений</t>
  </si>
  <si>
    <t>1 11 05013 10 0000 120</t>
  </si>
  <si>
    <t>11105010</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</si>
  <si>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</si>
  <si>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</si>
  <si>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11105025</t>
  </si>
  <si>
    <t>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</si>
  <si>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автономных учреждений)</t>
  </si>
  <si>
    <t>11105035</t>
  </si>
  <si>
    <t>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</si>
  <si>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</si>
  <si>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11107015</t>
  </si>
  <si>
    <t>1 11 09035 10 0000 120</t>
  </si>
  <si>
    <t>Доходы от эксплуатации и использования имущества автомобильных дорог, находящихся в собственности поселений</t>
  </si>
  <si>
    <t>11109035</t>
  </si>
  <si>
    <t>1 11 09045 10 0000 120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</si>
  <si>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</si>
  <si>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11109045</t>
  </si>
  <si>
    <t>1 12 00000 00 0000 000</t>
  </si>
  <si>
    <t>ПЛАТЕЖИ ПРИ ПОЛЬЗОВАНИИ ПРИРОДНЫМИ РЕСУРСАМИ</t>
  </si>
  <si>
    <t>11200000</t>
  </si>
  <si>
    <t>1 12 05050 10 0000 120</t>
  </si>
  <si>
    <t>Плата за пользование водными объектами, находящимися в собственности поселений</t>
  </si>
  <si>
    <t>11205050</t>
  </si>
  <si>
    <t>1 13 00000 00 0000 000</t>
  </si>
  <si>
    <t>ДОХОДЫ ОТ ОКАЗАНИЯ ПЛАТНЫХ УСЛУГ И КОМПЕНСАЦИИ ЗАТРАТ ГОСУДАРСТВА</t>
  </si>
  <si>
    <t>11300000</t>
  </si>
  <si>
    <t>1 13 01995 10 0000 130</t>
  </si>
  <si>
    <t>Прочие доходы от оказания платных услуг(работ) получателями средств бюджетов поселений и компенсации затрат государства бюджетов поселений</t>
  </si>
  <si>
    <t>11303050</t>
  </si>
  <si>
    <t>130</t>
  </si>
  <si>
    <t>Прочие доходы от оказания платных услуг получателями средств бюджетов поселений и компенсации затрат государства бюджетов поселений</t>
  </si>
  <si>
    <t>1 13 02995 10 0000 130</t>
  </si>
  <si>
    <t>Прочие доходы от компенсации затрат бюджетов поселений</t>
  </si>
  <si>
    <t>1 14 00000 00 0000 000</t>
  </si>
  <si>
    <t>1 14 01050 10 0000 410</t>
  </si>
  <si>
    <t>Доходы от продажи квартир, находящихся в собственности поселений</t>
  </si>
  <si>
    <t>11401050</t>
  </si>
  <si>
    <t>410</t>
  </si>
  <si>
    <t>1 14 02032 10 0000 410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</si>
  <si>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автономных учреждений), в части реализации основных средств по указанному имуществу</t>
  </si>
  <si>
    <t>11402032</t>
  </si>
  <si>
    <t>1 14 02032 10 0000 440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</si>
  <si>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автономных учреждений), в части реализации материальных запасов по указанному имуществу</t>
  </si>
  <si>
    <t>440</t>
  </si>
  <si>
    <t>1 14 02033 10 0000 410</t>
  </si>
  <si>
    <t>Доходы от реализации иного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</si>
  <si>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11402033</t>
  </si>
  <si>
    <t>1 14 02033 10 0000 440</t>
  </si>
  <si>
    <t>Доходы от реализации иного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</si>
  <si>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1 14 03050 10 0000 410</t>
  </si>
  <si>
    <t>Средства от распоряжения и реализации конфискованного и иного имущества, обращенного в доходы поселений (в части реализации основных средств по указанному имуществу)</t>
  </si>
  <si>
    <t>11403050</t>
  </si>
  <si>
    <t>1 14 03050 10 0000 440</t>
  </si>
  <si>
    <t>Средства от распоряжения и реализации конфискованного и иного имущества, обращенного в доходы поселений (в части реализации материальных запасов по указанному имуществу)</t>
  </si>
  <si>
    <t>1 14 04050 10 0000 420</t>
  </si>
  <si>
    <t>Доходы от продажи нематериальных активов, находящихся в собственности поселений</t>
  </si>
  <si>
    <t>11404050</t>
  </si>
  <si>
    <t>420</t>
  </si>
  <si>
    <t>1 14 06013 10 0000 430</t>
  </si>
  <si>
    <t>11406014</t>
  </si>
  <si>
    <t>1 15 00000 00 0000 000</t>
  </si>
  <si>
    <t>АДМИНИСТРАТИВНЫЕ ПЛАТЕЖИ И СБОРЫ</t>
  </si>
  <si>
    <t>11500000</t>
  </si>
  <si>
    <t>1 15 02050 10 0000 140</t>
  </si>
  <si>
    <t>Платежи, взимаемые организациями поселений за выполнение определенных функций</t>
  </si>
  <si>
    <t>11502050</t>
  </si>
  <si>
    <t>140</t>
  </si>
  <si>
    <t>1 16 00000 00 0000 000</t>
  </si>
  <si>
    <t>ШТРАФЫ, САНКЦИИ, ВОЗМЕЩЕНИЕ УЩЕРБА</t>
  </si>
  <si>
    <t>11600000</t>
  </si>
  <si>
    <t>11618050</t>
  </si>
  <si>
    <t>Денежные взыскания (штрафы) за нарушение бюджетного законодательства (в части бюджетов поселений)</t>
  </si>
  <si>
    <t>11621050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</si>
  <si>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поселений</t>
  </si>
  <si>
    <t>11623050</t>
  </si>
  <si>
    <t>Доходы от возмещения ущерба при возникновении страховых случаев, когда выгодоприобретателями по договорам страхования выступают получатели средств бюджетов поселений</t>
  </si>
  <si>
    <t xml:space="preserve">1 15 00000 00 0000 000 </t>
  </si>
  <si>
    <t>В ЧАСТИ АДМИНИСТРАТИВНЫХ ПЛАТЕЖЕЙ И СБОРОВ</t>
  </si>
  <si>
    <t>Платежи, взимаемые органами управления поселений за выполнение определенных функций</t>
  </si>
  <si>
    <t xml:space="preserve">1 16 00000 00 0000 000 </t>
  </si>
  <si>
    <t>В ЧАСТИ ШТРАФОВ, САНКЦИЙ,ВОЗМЕЩЕНИЕ УЩЕРБА</t>
  </si>
  <si>
    <t>11632050</t>
  </si>
  <si>
    <t>Возмещение сумм, израсходованных незаконно или не по целевому назначению, а также доходов, полученных от их использования (в части бюджетов поселений)</t>
  </si>
  <si>
    <t>1 16 90050 10 0000 140</t>
  </si>
  <si>
    <t>Прочие поступления от денежных взысканий (штрафов) и иных сумм в возмещение ущерба,зачисляемые в бюджеты поселений</t>
  </si>
  <si>
    <t>11633050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</si>
  <si>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t>
  </si>
  <si>
    <t>1 16 23051 10 0000 140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</si>
  <si>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</si>
  <si>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1 16 23052 10 0000 140</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</si>
  <si>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</si>
  <si>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1 17 00000 00 0000 000</t>
  </si>
  <si>
    <t>ПРОЧИЕ НЕНАЛОГОВЫЕ ДОХОДЫ</t>
  </si>
  <si>
    <t>11700000</t>
  </si>
  <si>
    <t>1 17 02000 10 0000 180</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</si>
  <si>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</si>
  <si>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11702000</t>
  </si>
  <si>
    <t>180</t>
  </si>
  <si>
    <t>1 17 01050 10 0000 180</t>
  </si>
  <si>
    <t>Невыясненные поступления,зачисляемые в бюджеты поселений</t>
  </si>
  <si>
    <t>11705050</t>
  </si>
  <si>
    <t>Прочие неналоговые доходы бюджетов поселений</t>
  </si>
  <si>
    <t>1 18 00000 00 0000 000</t>
  </si>
  <si>
    <t>ДОХОДЫ БЮДЖЕТОВ БЮДЖЕТНОЙ СИСТЕМЫ РОССИЙСКОЙ ФЕДЕРАЦИИ ОТ ВОЗВРАТА ОСТАТКОВ СУБСИДИЙ И СУБВЕНЦИЙ ПРОШЛЫХ ЛЕТ</t>
  </si>
  <si>
    <t>11800000</t>
  </si>
  <si>
    <t>1 18 05010 10 0000 180</t>
  </si>
  <si>
    <t>Доходы бюджетов поселений от возврата остатков субсидий и субвенций прошлых лет небюджетными организациями</t>
  </si>
  <si>
    <t>11805010</t>
  </si>
  <si>
    <t>05 00 00 00 00 0000 000</t>
  </si>
  <si>
    <t>05000000</t>
  </si>
  <si>
    <t>ВСЕГО</t>
  </si>
  <si>
    <t>06 00 00 00 00 0000 000</t>
  </si>
  <si>
    <t>06000000</t>
  </si>
  <si>
    <t>1 17 05050 10 0000 180</t>
  </si>
  <si>
    <t>Прочие неналоговые доходыбюджетов поселений</t>
  </si>
  <si>
    <t>1 19 00000 00 0000 000</t>
  </si>
  <si>
    <t>В ЧАСТИ ВОЗВРАТА ОСТАТКОВ СУБСИДИЙ,СУБВЕНЦИЙ И ИНЫХ МЕЖБЮДЖЕТНЫХ ТРАНСФЕРТОВ,ИМЕЮЩИХ ЦЕЛЕВОЕ НАЗНАЧЕНИЕ ПРОШЛЫХ ЛЕТ</t>
  </si>
  <si>
    <t>1 19 05000 10 0000 151</t>
  </si>
  <si>
    <t>Возврат остатков субсидий,субвенций и иных межбюджетных трансфертов,имеющих целевое назначение прошлых лет,из бюджетов поселений</t>
  </si>
  <si>
    <t>муниципального образования "Чепецкое"</t>
  </si>
  <si>
    <t>Перечень главных администраторов доходов бюджета муниципального образования          " Чепецкое "</t>
  </si>
  <si>
    <t>Код администратора</t>
  </si>
  <si>
    <t xml:space="preserve">Наименование главного администратора доходов бюджета МО " Чепецкое " - органа местного самоуправления  </t>
  </si>
  <si>
    <t>Администрация муниципального образования " Чепецкое»</t>
  </si>
  <si>
    <t>1 11 02033 10 0000 120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</si>
  <si>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бюджетных и автономных учреждений)</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</si>
  <si>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</si>
  <si>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получателями средств бюджетов поселений (1)</t>
  </si>
  <si>
    <t>1 13 02065 10 0000 130</t>
  </si>
  <si>
    <t>Доходы,поступающие в порядке возмещения расходов,понесенных в связи с эксплуатацией имущества поселений</t>
  </si>
  <si>
    <t>Прочие доходы от компенсации затрат бюджетов поселений (1)</t>
  </si>
  <si>
    <t xml:space="preserve">1 14 02052 10 0000 410  </t>
  </si>
  <si>
    <t>Доходы от реализации имущества, находящегося в оперативном управлении учреждений, находящихся в ведении органов управления поселений(за исключением имущества муниципальных бюджетных и автономных учреждений), в части реализации основных средств по указанно</t>
  </si>
  <si>
    <t xml:space="preserve">1 14 02052 10 0000 440  </t>
  </si>
  <si>
    <t>Доходы от реализации имущества, находящегося в оперативном управлении учреждений, находящихся в ведении органов управления поселений(за исключением имущества муниципальных бюджетных и автономных учреждений) , в части реализации материальных запасов по ука</t>
  </si>
  <si>
    <t xml:space="preserve">1 14 02053 10 0000 410 </t>
  </si>
  <si>
    <t>Доходы от реализации иного имущества ,находящегося собственности поселений(за исключением имущества муниципальных бюджетных и автономных учреждений, а также имущества муниципальных унитарных предприятий, в том числе казенных) , в части реализации основных</t>
  </si>
  <si>
    <t xml:space="preserve">1 14 02053 10 0000 440   </t>
  </si>
  <si>
    <t>Доходы от реализации иного имущества ,находящегося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t>
  </si>
  <si>
    <t xml:space="preserve">1 14 06025 10 0000 430   </t>
  </si>
  <si>
    <t>Доходы от продажи земельных участков, находящихся в собственности поселений(за исключением земельных  участков муниципальных бюджетных и  автономных учреждений)</t>
  </si>
  <si>
    <t>Прочие поступления от денежных взысканий (штрафов) и иных сумм в возмещение ущерба, зачисляемые в бюджеты поселений</t>
  </si>
  <si>
    <t>Доходы от возмещения  ущерба при возникновении иных страховых случаев,когда выгодоприобретателями выступают получают средств бюджетов поселений</t>
  </si>
  <si>
    <t>Невыясненные поступления, зачисляемые в бюджеты поселений</t>
  </si>
  <si>
    <t>Прочие неналоговые доходы бюджетов поселений (1)</t>
  </si>
  <si>
    <t>2 18  05010 10 0000 180</t>
  </si>
  <si>
    <t>Доходы бюджетов поселений от возврата бюджетными учреждениями остатков субсидий прошлых лет</t>
  </si>
  <si>
    <t xml:space="preserve">2 18 05030 10 0000 180               </t>
  </si>
  <si>
    <t xml:space="preserve">Доходы бюджетов поселений от возврата иными организациями остатков субсидий прошлых лет </t>
  </si>
  <si>
    <t>2 19 05000 10 0000 151</t>
  </si>
  <si>
    <t>Возврат остатков субсидий, субвенций и иных межбюджетных трансфертов, имеющих целевое назначение, прошлых лет из бюджетов поселений</t>
  </si>
  <si>
    <t>2 02 01001 10 0000 151</t>
  </si>
  <si>
    <t>2 02 01003 10 0000 151</t>
  </si>
  <si>
    <t xml:space="preserve">Дотации бюджетам поселений на поддержку мер по обеспечению сбалансированности бюджетов </t>
  </si>
  <si>
    <t>2 02 01999 10 0000 151</t>
  </si>
  <si>
    <t xml:space="preserve">Прочие дотации бюджетам поселений </t>
  </si>
  <si>
    <t>2 02 02077 10 0000 151</t>
  </si>
  <si>
    <t>Субсидии бюджетам поселений на бюджетные инвестиции в объекты капитального строительства собственности муниципальных образований</t>
  </si>
  <si>
    <t>2 02 02999 10 0000 151</t>
  </si>
  <si>
    <t>Прочие субсидии бюджетам поселений</t>
  </si>
  <si>
    <t>2 02 02088 10 0000 151</t>
  </si>
  <si>
    <t>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t>
  </si>
  <si>
    <t>2 02 02089 10 0000 151</t>
  </si>
  <si>
    <t>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</si>
  <si>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2 02 03015 10 0000 151</t>
  </si>
  <si>
    <t>Субвенции  бюджетам поселений на осуществление первичного воинского учёта на территориях, где отсутствуют военные комиссариаты</t>
  </si>
  <si>
    <t xml:space="preserve">2 02 03024 10 0000 151   </t>
  </si>
  <si>
    <t xml:space="preserve">Субвенции бюджетам поселений на выполнение передаваемых полномочий субъектов Российской Федерации  </t>
  </si>
  <si>
    <t>2 02 03999 10 0000 151</t>
  </si>
  <si>
    <t>Прочие субвенции бюджетам поселений</t>
  </si>
  <si>
    <t>2 02 04012 10 0000 151</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</si>
  <si>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</si>
  <si>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2 02 04999 10 0000 151</t>
  </si>
  <si>
    <t>Прочие межбюджетные трансферты, передаваемые бюджетам поселений</t>
  </si>
  <si>
    <t>2 08 05000 10 0000 180</t>
  </si>
  <si>
    <t>Перечисления из бюджетов поселений (в бюджеты поселений)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t>
  </si>
  <si>
    <t>2 00 00000 00 0000 000</t>
  </si>
  <si>
    <t>Безвозмездные поступления (1)(2), (3), (4)</t>
  </si>
  <si>
    <t>к  решению Совета депутатов</t>
  </si>
  <si>
    <t>(1) Администрирование поступлений осуществляется по установленному Министерством финансов Российской Федерации, либо финансовым органом муниципального образования коду подвида по виду доходов
(2) Администраторами доходов бюджета поселения по подстатьям,статьям подгруппам группы доходов"2 00 00000 00безвозмездные поступления"являются уполноменные органы местного самоуправления                                                                                                                                                                                                                                                                            (3) Администраторами доходов бюджета поселения по статьям,подстатьям,подгруппам группы доходов"2 00 0000 00-безвозмездные поступления" в части доходов от возврата остатков субсидий,субвенций и иных межбюджетных трансфертов,имеющих целевое назначение ,прошлых лет( вчасти доходов,зачисляемых в бюджет поселения) являются уполномоченные органы местного самоуправления                                                                                                                                                                                                                                                              (4)В части доходов ,зачисляемых в бюджет поселения</t>
  </si>
  <si>
    <t>Муниципального образования "Чепецкое"</t>
  </si>
  <si>
    <t>Перечень главных администраторов источников финансирования дефицита бюджета муниципального образования "Чепецкое"</t>
  </si>
  <si>
    <t>Наименование главного администратора источников финансирования дефицита бюджета муниципального образования "Чепецкое"</t>
  </si>
  <si>
    <t>465</t>
  </si>
  <si>
    <t>Отдел имущественных отношений Администрации  муниципального образования "Кезский район"</t>
  </si>
  <si>
    <t>01 06 01 00 05 0000 630</t>
  </si>
  <si>
    <t>Средства от продажи акций и иных форм участия в капитале, находящихся в собственности муниципальных районов</t>
  </si>
  <si>
    <t>464</t>
  </si>
  <si>
    <t>Управление финансов Администрации муниципального образования "Кезский район"</t>
  </si>
  <si>
    <t>01 02 00 00 05 0000 710</t>
  </si>
  <si>
    <t>Получение кредитов от кредитных организаций бюджетами поселений в валюте Российской Федерации</t>
  </si>
  <si>
    <t>01 02 00 00 05 0000 810</t>
  </si>
  <si>
    <t>Погашение бюджетами поселений кредитов от кредитных организаций в валюте Российской Федерации</t>
  </si>
  <si>
    <t>01 03 00 00 05 0000 710</t>
  </si>
  <si>
    <t>Полученные кредитов от других бюджетов бюджетной системы Российской Федерации бюджетами поселений в валюте Российской Федерации</t>
  </si>
  <si>
    <t>01 03 00 00 05 0000 810</t>
  </si>
  <si>
    <t>Погашение бюджетами поселений кредитов от других бюджетов бюджетной системы Российской Федерации в валюте Российской Федерации</t>
  </si>
  <si>
    <t>01 05 02 01 05 0000 510</t>
  </si>
  <si>
    <t>Увеличение прочих остатков денежных средств бюджетов поселений</t>
  </si>
  <si>
    <t>01 05 02 01 05 0000 610</t>
  </si>
  <si>
    <t>01 06 04 00 05 0000 810</t>
  </si>
  <si>
    <t>Исполнение государственных гарантий поселений в валюте Российской Федерации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требований бенефициара к принципалу</t>
  </si>
  <si>
    <t>01 06 05 01 05 0000 640</t>
  </si>
  <si>
    <t>Возврат бюджетных кредитов, предоставленных юридическим лицам из бюджетов поселений в валюте Российской Федерации</t>
  </si>
  <si>
    <t>01 06 06 00 05 0000 710</t>
  </si>
  <si>
    <t>Привлечение прочих источников внутреннего финансирования дефицита поселений районов</t>
  </si>
  <si>
    <t>01 06 06 00 05 0000 810</t>
  </si>
  <si>
    <t>Погашение обязательств за счет прочих источников внутреннего финансирования дефицита бюджетов поселений</t>
  </si>
  <si>
    <t xml:space="preserve">      муниципального образования "Чепецкое"</t>
  </si>
  <si>
    <t xml:space="preserve">                                       Программа муниципальных гарантий</t>
  </si>
  <si>
    <t>№ п/п</t>
  </si>
  <si>
    <t>Цель гарантирования</t>
  </si>
  <si>
    <t>Наименование принципалов (заемщиков, по обязательствам которых предоставляются муниципальные гарантии Кезского района)</t>
  </si>
  <si>
    <t>Сумма гарантирования</t>
  </si>
  <si>
    <t>Наличие права регрессного требования</t>
  </si>
  <si>
    <t>Иные условия предоставления муниципальных гарантий МО "Чепецкое"</t>
  </si>
  <si>
    <t xml:space="preserve">                                    Программа муниципальных гарантий</t>
  </si>
  <si>
    <t xml:space="preserve">                             муниципального образования "Чепецкое" </t>
  </si>
  <si>
    <t xml:space="preserve">                             Программа муниципальных внутренних заимствований</t>
  </si>
  <si>
    <t>Форма муниципального внутреннего заимствования</t>
  </si>
  <si>
    <t xml:space="preserve">привлечение </t>
  </si>
  <si>
    <t xml:space="preserve">погашение </t>
  </si>
  <si>
    <t>Погашение задолженности местного бюджета перед кредитными организациями</t>
  </si>
  <si>
    <t>Погашение задолженности местного бюджета перед вышестоящим бюджетом по бюджетному кредиту</t>
  </si>
  <si>
    <t>Погашение задолженности местного бюджета по муниципальным ценным бумагам</t>
  </si>
  <si>
    <t>Погашение задолженности бюджета муниципального образования по предоставленым муниципальным гарантиям</t>
  </si>
  <si>
    <t>Погашение задолженности бюджета муниципального образования по кредитам кредитным организациям</t>
  </si>
  <si>
    <t>ИТОГО</t>
  </si>
  <si>
    <t>Привлечение денежных средств в виде бюджетных кредитов из вышестоящего бюджета</t>
  </si>
  <si>
    <t>Привлечение денежных средств в виде муниципальных ценных бумаг</t>
  </si>
  <si>
    <t>Привлечение денежных средств в виде кредитов кредитных организаций</t>
  </si>
  <si>
    <t xml:space="preserve">                                                                    Программа муниципальных внутренних заимствований</t>
  </si>
  <si>
    <t xml:space="preserve">                                                                            муниципального образования "Чепецкое"</t>
  </si>
  <si>
    <t>привлечение</t>
  </si>
  <si>
    <t>погашение</t>
  </si>
  <si>
    <t xml:space="preserve">                                                                      Приложение №4</t>
  </si>
  <si>
    <t>Источники финансирования дефицита бюджета муниципального образования "Чепецкое" на 2014 год</t>
  </si>
  <si>
    <t xml:space="preserve">                                                                                 Приложение №5</t>
  </si>
  <si>
    <t>Источники финансирования дефицита бюджета муниципального образования "Чепецкое" на 2015-2016 годы</t>
  </si>
  <si>
    <t>2016 год</t>
  </si>
  <si>
    <t>Приложение № 7</t>
  </si>
  <si>
    <t>Приложение №8</t>
  </si>
  <si>
    <t>Приложение № 9</t>
  </si>
  <si>
    <t>Приложение № 10</t>
  </si>
  <si>
    <t>Приложение № 11</t>
  </si>
  <si>
    <t>Приложение № 12</t>
  </si>
  <si>
    <t xml:space="preserve">                     Приложение №13</t>
  </si>
  <si>
    <t xml:space="preserve">                       муниципального образования "Чепецкое" на 2014 год</t>
  </si>
  <si>
    <t>Приложение №14</t>
  </si>
  <si>
    <t xml:space="preserve">                                    плановый период 2015 и 2016 годов</t>
  </si>
  <si>
    <t xml:space="preserve">                                                                                                       Приложение №15</t>
  </si>
  <si>
    <t xml:space="preserve">                               муниципального образования "Чепецкое" на  2014 год</t>
  </si>
  <si>
    <t>Приложение №16</t>
  </si>
  <si>
    <t xml:space="preserve">                                                                               на плановый период 2015 и 2016 годов</t>
  </si>
  <si>
    <t>Приложение № 17</t>
  </si>
  <si>
    <t>(тыс.руб.)</t>
  </si>
  <si>
    <t>Источники образования</t>
  </si>
  <si>
    <t>Доходы от уплаты акцизов на автомобильный бензин, прямогонный бензин, дизельное топливо, моторные масла для дизельных и карбюраторных (инжекторных) двигателей, производимых на территории Российской Федерации, подлежащих зачислению в бюджет субъекта Российской Федерации</t>
  </si>
  <si>
    <t>Всего доходов</t>
  </si>
  <si>
    <t>Расходы</t>
  </si>
  <si>
    <t>Ремонт и содержание автомобильных дорог общего пользования регионального и межмуниципального значения</t>
  </si>
  <si>
    <t>Приложение № 18</t>
  </si>
  <si>
    <t>Сумма на 2015 год</t>
  </si>
  <si>
    <t>Сумма на 2016 год</t>
  </si>
  <si>
    <t>Объем бюджетных асигнований дорожного фонда муниципального образования "Чепецкое" на 2014 год</t>
  </si>
  <si>
    <t>Объем бюджетных асигнований дорожного фонда муниципального образования "Чепецкое" на плановый период 2015 и 2016  годов</t>
  </si>
  <si>
    <t>Приложение 1- доходы</t>
  </si>
  <si>
    <t>к проекту решения Совета депутатов</t>
  </si>
  <si>
    <t>в тыс. руб.</t>
  </si>
  <si>
    <t>Код БКД</t>
  </si>
  <si>
    <t>Наименование</t>
  </si>
  <si>
    <t>БКД
Код</t>
  </si>
  <si>
    <t>ЭД_БКД
Код</t>
  </si>
  <si>
    <t>Программы
Код</t>
  </si>
  <si>
    <t>КОСГУ
Код</t>
  </si>
  <si>
    <t>Вариант=Кезский 2014;
Табл=Наименования доходов;
Наименования;</t>
  </si>
  <si>
    <t>Вариант=Кезский 2014;
Табл=Проект 2014 (КБ);
МО=1300503;
УБ=1122;
ВР=000;
ЦС=0000000;
Ведомства=000;
ФКР=0000;
Балансировка бюджета=10;
Узлы=05;</t>
  </si>
  <si>
    <t>Вариант=Кезский 2014;
Табл=Проект 2014 (КБ);
МО=1300503;
УБ=1122;
ВР=000;
ЦС=0000000;
Ведомства=000;
ФКР=0000;
Балансировка бюджета=20;
Узлы=05;</t>
  </si>
  <si>
    <t>Вариант=Кезский 2014;
Табл=Прогноз 2015 (КБ);
МО=1300503;
УБ=1122;
ВР=000;
ЦС=0000000;
Ведомства=000;
ФКР=0000;
Балансировка бюджета=10;
Узлы=05;</t>
  </si>
  <si>
    <t>Вариант=Кезский 2014;
Табл=Прогноз 2015 (КБ);
МО=1300503;
УБ=1122;
ВР=000;
ЦС=0000000;
Ведомства=000;
ФКР=0000;
Балансировка бюджета=20;
Узлы=05;</t>
  </si>
  <si>
    <t>Вариант=Кезский 2014;
Табл=Прогноз 2016 (КБ);
МО=1300503;
УБ=1122;
ВР=000;
ЦС=0000000;
Ведомства=000;
ФКР=0000;
Балансировка бюджета=10;
Узлы=05;</t>
  </si>
  <si>
    <t>Вариант=Кезский 2014;
Табл=Прогноз 2016 (КБ);
МО=1300503;
УБ=1122;
ВР=000;
ЦС=0000000;
Ведомства=000;
ФКР=0000;
Балансировка бюджета=20;
Узлы=05;</t>
  </si>
  <si>
    <t>Код ЭД_БКД</t>
  </si>
</sst>
</file>

<file path=xl/styles.xml><?xml version="1.0" encoding="utf-8"?>
<styleSheet xmlns="http://schemas.openxmlformats.org/spreadsheetml/2006/main">
  <numFmts count="1">
    <numFmt numFmtId="164" formatCode="000000"/>
  </numFmts>
  <fonts count="27">
    <font>
      <sz val="11"/>
      <color theme="1"/>
      <name val="Calibri"/>
      <family val="2"/>
      <scheme val="minor"/>
    </font>
    <font>
      <sz val="11"/>
      <name val="Times New Roman"/>
      <family val="1"/>
      <charset val="204"/>
    </font>
    <font>
      <sz val="9"/>
      <name val="Times New Roman"/>
      <family val="1"/>
      <charset val="204"/>
    </font>
    <font>
      <b/>
      <sz val="13"/>
      <name val="Times New Roman"/>
      <family val="1"/>
      <charset val="204"/>
    </font>
    <font>
      <b/>
      <sz val="12"/>
      <name val="Times New Roman"/>
      <family val="1"/>
      <charset val="204"/>
    </font>
    <font>
      <i/>
      <sz val="8"/>
      <name val="Times New Roman"/>
      <family val="1"/>
      <charset val="204"/>
    </font>
    <font>
      <sz val="8"/>
      <name val="Times New Roman"/>
      <family val="1"/>
      <charset val="204"/>
    </font>
    <font>
      <b/>
      <sz val="10"/>
      <name val="Times New Roman"/>
      <family val="1"/>
      <charset val="204"/>
    </font>
    <font>
      <b/>
      <sz val="11"/>
      <name val="Times New Roman"/>
      <family val="1"/>
      <charset val="204"/>
    </font>
    <font>
      <sz val="10"/>
      <name val="Times New Roman"/>
      <family val="1"/>
      <charset val="204"/>
    </font>
    <font>
      <sz val="7"/>
      <name val="Times New Roman"/>
      <family val="1"/>
      <charset val="204"/>
    </font>
    <font>
      <b/>
      <sz val="7"/>
      <name val="Times New Roman"/>
      <family val="1"/>
      <charset val="204"/>
    </font>
    <font>
      <b/>
      <sz val="9"/>
      <name val="Times New Roman"/>
      <family val="1"/>
      <charset val="204"/>
    </font>
    <font>
      <b/>
      <sz val="8"/>
      <name val="Times New Roman"/>
      <family val="1"/>
      <charset val="204"/>
    </font>
    <font>
      <b/>
      <i/>
      <sz val="8"/>
      <name val="Times New Roman"/>
      <family val="1"/>
      <charset val="204"/>
    </font>
    <font>
      <b/>
      <i/>
      <sz val="10"/>
      <name val="Times New Roman"/>
      <family val="1"/>
      <charset val="204"/>
    </font>
    <font>
      <b/>
      <i/>
      <sz val="11"/>
      <name val="Times New Roman"/>
      <family val="1"/>
      <charset val="204"/>
    </font>
    <font>
      <b/>
      <sz val="11"/>
      <color indexed="8"/>
      <name val="Calibri"/>
      <family val="2"/>
      <charset val="204"/>
    </font>
    <font>
      <i/>
      <sz val="7"/>
      <name val="Times New Roman"/>
      <family val="1"/>
      <charset val="204"/>
    </font>
    <font>
      <sz val="12"/>
      <name val="Times New Roman"/>
      <family val="1"/>
      <charset val="204"/>
    </font>
    <font>
      <sz val="10"/>
      <name val="Arial Cyr"/>
      <charset val="204"/>
    </font>
    <font>
      <sz val="9"/>
      <color indexed="8"/>
      <name val="Times New Roman"/>
      <family val="1"/>
      <charset val="204"/>
    </font>
    <font>
      <b/>
      <sz val="12"/>
      <color indexed="8"/>
      <name val="Times New Roman"/>
      <family val="1"/>
      <charset val="204"/>
    </font>
    <font>
      <b/>
      <sz val="9"/>
      <color indexed="8"/>
      <name val="Times New Roman"/>
      <family val="1"/>
      <charset val="204"/>
    </font>
    <font>
      <sz val="11"/>
      <color indexed="8"/>
      <name val="Times New Roman"/>
      <family val="1"/>
      <charset val="204"/>
    </font>
    <font>
      <b/>
      <sz val="10"/>
      <color indexed="8"/>
      <name val="Times New Roman"/>
      <family val="1"/>
      <charset val="204"/>
    </font>
    <font>
      <sz val="12"/>
      <color indexed="8"/>
      <name val="Times New Roman"/>
      <family val="1"/>
      <charset val="204"/>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9"/>
        <bgColor indexed="64"/>
      </patternFill>
    </fill>
  </fills>
  <borders count="22">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bottom/>
      <diagonal/>
    </border>
    <border>
      <left/>
      <right/>
      <top style="hair">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s>
  <cellStyleXfs count="2">
    <xf numFmtId="0" fontId="0" fillId="0" borderId="0"/>
    <xf numFmtId="0" fontId="20" fillId="0" borderId="0"/>
  </cellStyleXfs>
  <cellXfs count="339">
    <xf numFmtId="0" fontId="0" fillId="0" borderId="0" xfId="0"/>
    <xf numFmtId="49" fontId="1" fillId="0" borderId="1" xfId="0" applyNumberFormat="1" applyFont="1" applyBorder="1"/>
    <xf numFmtId="49" fontId="1" fillId="0" borderId="2" xfId="0" applyNumberFormat="1" applyFont="1" applyBorder="1"/>
    <xf numFmtId="49" fontId="1" fillId="0" borderId="3" xfId="0" applyNumberFormat="1" applyFont="1" applyBorder="1"/>
    <xf numFmtId="0" fontId="1" fillId="0" borderId="4" xfId="0" applyNumberFormat="1" applyFont="1" applyBorder="1" applyAlignment="1">
      <alignment wrapText="1"/>
    </xf>
    <xf numFmtId="0" fontId="1" fillId="0" borderId="4" xfId="0" applyNumberFormat="1" applyFont="1" applyBorder="1" applyAlignment="1">
      <alignment shrinkToFit="1"/>
    </xf>
    <xf numFmtId="49" fontId="1" fillId="0" borderId="4" xfId="0" applyNumberFormat="1" applyFont="1" applyBorder="1" applyAlignment="1">
      <alignment shrinkToFit="1"/>
    </xf>
    <xf numFmtId="49" fontId="1" fillId="0" borderId="4" xfId="0" applyNumberFormat="1" applyFont="1" applyFill="1" applyBorder="1" applyAlignment="1">
      <alignment shrinkToFit="1"/>
    </xf>
    <xf numFmtId="0" fontId="2" fillId="0" borderId="0" xfId="0" applyFont="1" applyBorder="1" applyAlignment="1">
      <alignment wrapText="1"/>
    </xf>
    <xf numFmtId="0" fontId="0" fillId="0" borderId="0" xfId="0" applyAlignment="1">
      <alignment horizontal="right"/>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5" xfId="0" applyFont="1" applyFill="1" applyBorder="1" applyAlignment="1">
      <alignment horizontal="center" vertical="center" wrapText="1"/>
    </xf>
    <xf numFmtId="49" fontId="5" fillId="0" borderId="0" xfId="0" quotePrefix="1" applyNumberFormat="1" applyFont="1" applyAlignment="1">
      <alignment wrapText="1"/>
    </xf>
    <xf numFmtId="0" fontId="5" fillId="0" borderId="0" xfId="0" quotePrefix="1" applyFont="1" applyAlignment="1">
      <alignment wrapText="1"/>
    </xf>
    <xf numFmtId="0" fontId="5" fillId="0" borderId="0" xfId="0" quotePrefix="1" applyFont="1" applyFill="1" applyAlignment="1">
      <alignment wrapText="1"/>
    </xf>
    <xf numFmtId="0" fontId="6" fillId="0" borderId="0" xfId="0" applyFont="1"/>
    <xf numFmtId="49" fontId="7" fillId="0" borderId="0" xfId="0" quotePrefix="1" applyNumberFormat="1" applyFont="1" applyAlignment="1">
      <alignment wrapText="1"/>
    </xf>
    <xf numFmtId="0" fontId="7" fillId="0" borderId="0" xfId="0" quotePrefix="1" applyFont="1" applyAlignment="1">
      <alignment wrapText="1"/>
    </xf>
    <xf numFmtId="0" fontId="7" fillId="0" borderId="0" xfId="0" quotePrefix="1" applyFont="1" applyFill="1" applyAlignment="1">
      <alignment wrapText="1"/>
    </xf>
    <xf numFmtId="49" fontId="8" fillId="0" borderId="1" xfId="0" applyNumberFormat="1" applyFont="1" applyBorder="1"/>
    <xf numFmtId="49" fontId="8" fillId="0" borderId="2" xfId="0" applyNumberFormat="1" applyFont="1" applyBorder="1"/>
    <xf numFmtId="49" fontId="8" fillId="0" borderId="3" xfId="0" applyNumberFormat="1" applyFont="1" applyBorder="1"/>
    <xf numFmtId="49" fontId="8" fillId="2" borderId="4" xfId="0" applyNumberFormat="1" applyFont="1" applyFill="1" applyBorder="1" applyProtection="1">
      <protection locked="0"/>
    </xf>
    <xf numFmtId="49" fontId="8" fillId="2" borderId="4" xfId="0" applyNumberFormat="1" applyFont="1" applyFill="1" applyBorder="1" applyAlignment="1" applyProtection="1">
      <alignment shrinkToFit="1"/>
      <protection locked="0"/>
    </xf>
    <xf numFmtId="0" fontId="7" fillId="0" borderId="0" xfId="0" applyFont="1"/>
    <xf numFmtId="0" fontId="8" fillId="2" borderId="4" xfId="0" applyNumberFormat="1" applyFont="1" applyFill="1" applyBorder="1" applyAlignment="1" applyProtection="1">
      <alignment wrapText="1"/>
      <protection locked="0"/>
    </xf>
    <xf numFmtId="0" fontId="8" fillId="2" borderId="4" xfId="0" applyNumberFormat="1" applyFont="1" applyFill="1" applyBorder="1" applyAlignment="1" applyProtection="1">
      <alignment shrinkToFit="1"/>
      <protection locked="0"/>
    </xf>
    <xf numFmtId="0" fontId="1" fillId="2" borderId="4" xfId="0" applyNumberFormat="1" applyFont="1" applyFill="1" applyBorder="1" applyAlignment="1" applyProtection="1">
      <alignment wrapText="1"/>
      <protection locked="0"/>
    </xf>
    <xf numFmtId="0" fontId="1" fillId="2" borderId="4" xfId="0" applyNumberFormat="1" applyFont="1" applyFill="1" applyBorder="1" applyAlignment="1" applyProtection="1">
      <alignment shrinkToFit="1"/>
      <protection locked="0"/>
    </xf>
    <xf numFmtId="49" fontId="1" fillId="2" borderId="4" xfId="0" applyNumberFormat="1" applyFont="1" applyFill="1" applyBorder="1" applyAlignment="1" applyProtection="1">
      <alignment shrinkToFit="1"/>
      <protection locked="0"/>
    </xf>
    <xf numFmtId="0" fontId="4" fillId="0" borderId="4" xfId="0" applyFont="1" applyBorder="1"/>
    <xf numFmtId="0" fontId="4" fillId="0" borderId="4" xfId="0" applyFont="1" applyBorder="1" applyAlignment="1">
      <alignment shrinkToFit="1"/>
    </xf>
    <xf numFmtId="0" fontId="4" fillId="0" borderId="4" xfId="0" applyFont="1" applyFill="1" applyBorder="1" applyAlignment="1">
      <alignment shrinkToFit="1"/>
    </xf>
    <xf numFmtId="49" fontId="1" fillId="0" borderId="0" xfId="0" quotePrefix="1" applyNumberFormat="1" applyFont="1" applyAlignment="1">
      <alignment wrapText="1"/>
    </xf>
    <xf numFmtId="49" fontId="1" fillId="0" borderId="6" xfId="0" quotePrefix="1" applyNumberFormat="1" applyFont="1" applyBorder="1" applyAlignment="1">
      <alignment wrapText="1"/>
    </xf>
    <xf numFmtId="49" fontId="9" fillId="0" borderId="4" xfId="0" quotePrefix="1" applyNumberFormat="1" applyFont="1" applyBorder="1" applyAlignment="1">
      <alignment horizontal="center" wrapText="1"/>
    </xf>
    <xf numFmtId="49" fontId="10" fillId="0" borderId="4" xfId="0" quotePrefix="1" applyNumberFormat="1" applyFont="1" applyBorder="1" applyAlignment="1">
      <alignment wrapText="1"/>
    </xf>
    <xf numFmtId="0" fontId="1" fillId="0" borderId="0" xfId="0" applyFont="1" applyAlignment="1">
      <alignment wrapText="1"/>
    </xf>
    <xf numFmtId="49" fontId="10" fillId="0" borderId="0" xfId="0" applyNumberFormat="1" applyFont="1" applyAlignment="1">
      <alignment wrapText="1"/>
    </xf>
    <xf numFmtId="0" fontId="1" fillId="3" borderId="0" xfId="0" applyFont="1" applyFill="1" applyBorder="1" applyAlignment="1">
      <alignment horizontal="right"/>
    </xf>
    <xf numFmtId="0" fontId="1" fillId="0" borderId="0" xfId="0" applyFont="1" applyFill="1" applyBorder="1" applyAlignment="1">
      <alignment horizontal="right"/>
    </xf>
    <xf numFmtId="0" fontId="1" fillId="3" borderId="7" xfId="0" applyFont="1" applyFill="1" applyBorder="1" applyAlignment="1">
      <alignment horizontal="right"/>
    </xf>
    <xf numFmtId="0" fontId="1" fillId="3" borderId="0" xfId="0" applyNumberFormat="1" applyFont="1" applyFill="1" applyBorder="1" applyAlignment="1">
      <alignment horizontal="right"/>
    </xf>
    <xf numFmtId="0" fontId="1" fillId="0" borderId="0" xfId="0" applyNumberFormat="1" applyFont="1" applyFill="1" applyBorder="1" applyAlignment="1">
      <alignment horizontal="right"/>
    </xf>
    <xf numFmtId="0" fontId="1" fillId="3" borderId="0" xfId="0" applyNumberFormat="1" applyFont="1" applyFill="1" applyAlignment="1">
      <alignment horizontal="right"/>
    </xf>
    <xf numFmtId="0" fontId="1" fillId="0" borderId="0" xfId="0" applyNumberFormat="1" applyFont="1" applyFill="1" applyAlignment="1">
      <alignment horizontal="right"/>
    </xf>
    <xf numFmtId="0" fontId="1" fillId="3" borderId="0" xfId="0" applyFont="1" applyFill="1" applyAlignment="1">
      <alignment horizontal="right"/>
    </xf>
    <xf numFmtId="0" fontId="1" fillId="0" borderId="0" xfId="0" applyFont="1" applyFill="1" applyAlignment="1">
      <alignment horizontal="right"/>
    </xf>
    <xf numFmtId="0" fontId="4" fillId="0" borderId="0" xfId="0" applyNumberFormat="1" applyFont="1" applyBorder="1" applyAlignment="1">
      <alignment vertical="center" wrapText="1"/>
    </xf>
    <xf numFmtId="0" fontId="4" fillId="0" borderId="0" xfId="0" applyNumberFormat="1" applyFont="1" applyAlignment="1">
      <alignment vertical="center" wrapText="1"/>
    </xf>
    <xf numFmtId="0" fontId="4" fillId="3" borderId="0" xfId="0" applyNumberFormat="1" applyFont="1" applyFill="1" applyAlignment="1">
      <alignment vertical="center" wrapText="1"/>
    </xf>
    <xf numFmtId="49" fontId="9" fillId="0" borderId="0" xfId="0" quotePrefix="1" applyNumberFormat="1" applyFont="1" applyBorder="1" applyAlignment="1">
      <alignment horizontal="center" vertical="center" wrapText="1"/>
    </xf>
    <xf numFmtId="0" fontId="9" fillId="0" borderId="8"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3" borderId="5" xfId="0" applyFont="1" applyFill="1" applyBorder="1" applyAlignment="1">
      <alignment horizontal="center" vertical="center" wrapText="1"/>
    </xf>
    <xf numFmtId="49" fontId="5" fillId="0" borderId="0" xfId="0" quotePrefix="1" applyNumberFormat="1" applyFont="1" applyBorder="1" applyAlignment="1">
      <alignment wrapText="1"/>
    </xf>
    <xf numFmtId="0" fontId="5" fillId="3" borderId="0" xfId="0" quotePrefix="1" applyFont="1" applyFill="1" applyAlignment="1">
      <alignment wrapText="1"/>
    </xf>
    <xf numFmtId="0" fontId="5" fillId="0" borderId="0" xfId="0" applyFont="1" applyAlignment="1">
      <alignment wrapText="1"/>
    </xf>
    <xf numFmtId="49" fontId="8" fillId="0" borderId="0" xfId="0" quotePrefix="1" applyNumberFormat="1" applyFont="1" applyAlignment="1">
      <alignment wrapText="1"/>
    </xf>
    <xf numFmtId="49" fontId="8" fillId="0" borderId="0" xfId="0" quotePrefix="1" applyNumberFormat="1" applyFont="1" applyBorder="1" applyAlignment="1">
      <alignment wrapText="1"/>
    </xf>
    <xf numFmtId="49" fontId="11" fillId="0" borderId="0" xfId="0" quotePrefix="1" applyNumberFormat="1" applyFont="1" applyAlignment="1">
      <alignment wrapText="1"/>
    </xf>
    <xf numFmtId="0" fontId="8" fillId="3" borderId="0" xfId="0" quotePrefix="1" applyFont="1" applyFill="1" applyAlignment="1">
      <alignment wrapText="1"/>
    </xf>
    <xf numFmtId="0" fontId="8" fillId="0" borderId="0" xfId="0" quotePrefix="1" applyFont="1" applyFill="1" applyAlignment="1">
      <alignment wrapText="1"/>
    </xf>
    <xf numFmtId="0" fontId="8" fillId="0" borderId="0" xfId="0" applyFont="1" applyAlignment="1">
      <alignment wrapText="1"/>
    </xf>
    <xf numFmtId="49" fontId="8" fillId="0" borderId="0" xfId="0" applyNumberFormat="1" applyFont="1" applyAlignment="1">
      <alignment wrapText="1"/>
    </xf>
    <xf numFmtId="49" fontId="8" fillId="0" borderId="0" xfId="0" applyNumberFormat="1" applyFont="1" applyBorder="1" applyAlignment="1">
      <alignment wrapText="1"/>
    </xf>
    <xf numFmtId="49" fontId="7" fillId="0" borderId="0" xfId="0" applyNumberFormat="1" applyFont="1" applyBorder="1" applyAlignment="1">
      <alignment horizontal="center" wrapText="1"/>
    </xf>
    <xf numFmtId="49" fontId="11" fillId="0" borderId="0" xfId="0" quotePrefix="1" applyNumberFormat="1" applyFont="1" applyBorder="1" applyAlignment="1">
      <alignment wrapText="1"/>
    </xf>
    <xf numFmtId="49" fontId="12" fillId="0" borderId="0" xfId="0" applyNumberFormat="1" applyFont="1" applyBorder="1" applyAlignment="1">
      <alignment wrapText="1"/>
    </xf>
    <xf numFmtId="0" fontId="12" fillId="3" borderId="0" xfId="0" quotePrefix="1" applyFont="1" applyFill="1" applyBorder="1" applyAlignment="1">
      <alignment shrinkToFit="1"/>
    </xf>
    <xf numFmtId="0" fontId="12" fillId="2" borderId="0" xfId="0" quotePrefix="1" applyFont="1" applyFill="1" applyBorder="1" applyAlignment="1" applyProtection="1">
      <alignment shrinkToFit="1"/>
      <protection locked="0"/>
    </xf>
    <xf numFmtId="49" fontId="8" fillId="0" borderId="6" xfId="0" quotePrefix="1" applyNumberFormat="1" applyFont="1" applyBorder="1" applyAlignment="1">
      <alignment wrapText="1"/>
    </xf>
    <xf numFmtId="49" fontId="7" fillId="0" borderId="4" xfId="0" quotePrefix="1" applyNumberFormat="1" applyFont="1" applyBorder="1" applyAlignment="1">
      <alignment horizontal="center" wrapText="1"/>
    </xf>
    <xf numFmtId="49" fontId="11" fillId="0" borderId="4" xfId="0" quotePrefix="1" applyNumberFormat="1" applyFont="1" applyBorder="1" applyAlignment="1">
      <alignment wrapText="1"/>
    </xf>
    <xf numFmtId="49" fontId="12" fillId="0" borderId="4" xfId="0" quotePrefix="1" applyNumberFormat="1" applyFont="1" applyBorder="1" applyAlignment="1">
      <alignment wrapText="1"/>
    </xf>
    <xf numFmtId="0" fontId="12" fillId="3" borderId="4" xfId="0" quotePrefix="1" applyFont="1" applyFill="1" applyBorder="1" applyAlignment="1">
      <alignment shrinkToFit="1"/>
    </xf>
    <xf numFmtId="0" fontId="12" fillId="2" borderId="4" xfId="0" quotePrefix="1" applyFont="1" applyFill="1" applyBorder="1" applyAlignment="1" applyProtection="1">
      <alignment shrinkToFit="1"/>
      <protection locked="0"/>
    </xf>
    <xf numFmtId="0" fontId="8" fillId="3" borderId="4" xfId="0" applyFont="1" applyFill="1" applyBorder="1" applyAlignment="1">
      <alignment shrinkToFit="1"/>
    </xf>
    <xf numFmtId="0" fontId="8" fillId="0" borderId="4" xfId="0" applyFont="1" applyFill="1" applyBorder="1" applyAlignment="1">
      <alignment shrinkToFit="1"/>
    </xf>
    <xf numFmtId="49" fontId="10" fillId="0" borderId="2" xfId="0" applyNumberFormat="1" applyFont="1" applyBorder="1" applyAlignment="1">
      <alignment wrapText="1"/>
    </xf>
    <xf numFmtId="0" fontId="1" fillId="0" borderId="0" xfId="0" applyFont="1" applyBorder="1" applyAlignment="1">
      <alignment horizontal="right"/>
    </xf>
    <xf numFmtId="0" fontId="1" fillId="0" borderId="0" xfId="0" applyNumberFormat="1" applyFont="1" applyAlignment="1">
      <alignment horizontal="right"/>
    </xf>
    <xf numFmtId="0" fontId="1" fillId="0" borderId="0" xfId="0" applyFont="1" applyAlignment="1">
      <alignment horizontal="right"/>
    </xf>
    <xf numFmtId="49" fontId="9" fillId="0" borderId="5" xfId="0" applyNumberFormat="1" applyFont="1" applyFill="1" applyBorder="1" applyAlignment="1">
      <alignment horizontal="center" vertical="center" textRotation="90" wrapText="1"/>
    </xf>
    <xf numFmtId="0" fontId="8" fillId="0" borderId="4" xfId="0" applyFont="1" applyBorder="1" applyAlignment="1">
      <alignment shrinkToFit="1"/>
    </xf>
    <xf numFmtId="0" fontId="12" fillId="0" borderId="4" xfId="0" applyFont="1" applyFill="1" applyBorder="1" applyAlignment="1">
      <alignment shrinkToFit="1"/>
    </xf>
    <xf numFmtId="49" fontId="9" fillId="0" borderId="6" xfId="0" quotePrefix="1" applyNumberFormat="1" applyFont="1" applyBorder="1" applyAlignment="1">
      <alignment horizontal="center" wrapText="1"/>
    </xf>
    <xf numFmtId="0" fontId="9" fillId="3" borderId="4" xfId="0" quotePrefix="1" applyFont="1" applyFill="1" applyBorder="1" applyAlignment="1">
      <alignment shrinkToFit="1"/>
    </xf>
    <xf numFmtId="0" fontId="9" fillId="0" borderId="4" xfId="0" quotePrefix="1" applyFont="1" applyFill="1" applyBorder="1" applyAlignment="1">
      <alignment shrinkToFit="1"/>
    </xf>
    <xf numFmtId="0" fontId="9" fillId="0" borderId="0" xfId="0" applyFont="1" applyFill="1" applyBorder="1" applyAlignment="1"/>
    <xf numFmtId="0" fontId="9" fillId="0" borderId="0" xfId="0" applyFont="1" applyFill="1" applyAlignment="1"/>
    <xf numFmtId="0" fontId="9" fillId="0" borderId="0" xfId="0" applyNumberFormat="1" applyFont="1" applyBorder="1" applyAlignment="1"/>
    <xf numFmtId="0" fontId="9" fillId="0" borderId="0" xfId="0" applyNumberFormat="1" applyFont="1" applyAlignment="1"/>
    <xf numFmtId="0" fontId="3" fillId="0" borderId="0" xfId="0" applyNumberFormat="1" applyFont="1" applyBorder="1" applyAlignment="1">
      <alignment vertical="center" wrapText="1"/>
    </xf>
    <xf numFmtId="0" fontId="3" fillId="0" borderId="0" xfId="0" applyNumberFormat="1" applyFont="1" applyAlignment="1">
      <alignment vertical="center" wrapText="1"/>
    </xf>
    <xf numFmtId="49" fontId="1" fillId="0" borderId="0" xfId="0" applyNumberFormat="1" applyFont="1" applyBorder="1" applyAlignment="1">
      <alignment horizontal="center"/>
    </xf>
    <xf numFmtId="49" fontId="5" fillId="0" borderId="0" xfId="0" quotePrefix="1" applyNumberFormat="1" applyFont="1" applyBorder="1" applyAlignment="1">
      <alignment horizontal="center" wrapText="1"/>
    </xf>
    <xf numFmtId="49" fontId="5" fillId="0" borderId="0" xfId="0" quotePrefix="1" applyNumberFormat="1" applyFont="1" applyAlignment="1">
      <alignment horizontal="center" wrapText="1"/>
    </xf>
    <xf numFmtId="0" fontId="5" fillId="3" borderId="0" xfId="0" quotePrefix="1" applyFont="1" applyFill="1" applyAlignment="1">
      <alignment horizontal="center" wrapText="1"/>
    </xf>
    <xf numFmtId="0" fontId="5" fillId="0" borderId="0" xfId="0" quotePrefix="1" applyFont="1" applyFill="1" applyAlignment="1">
      <alignment horizontal="center" wrapText="1"/>
    </xf>
    <xf numFmtId="49" fontId="8" fillId="0" borderId="0" xfId="0" quotePrefix="1" applyNumberFormat="1" applyFont="1" applyBorder="1" applyAlignment="1">
      <alignment horizontal="center" wrapText="1"/>
    </xf>
    <xf numFmtId="49" fontId="8" fillId="0" borderId="0" xfId="0" quotePrefix="1" applyNumberFormat="1" applyFont="1" applyAlignment="1">
      <alignment horizontal="center" wrapText="1"/>
    </xf>
    <xf numFmtId="0" fontId="7" fillId="3" borderId="0" xfId="0" quotePrefix="1" applyFont="1" applyFill="1" applyAlignment="1">
      <alignment wrapText="1"/>
    </xf>
    <xf numFmtId="49" fontId="7" fillId="0" borderId="6" xfId="0" applyNumberFormat="1" applyFont="1" applyBorder="1" applyAlignment="1">
      <alignment horizontal="center" wrapText="1"/>
    </xf>
    <xf numFmtId="49" fontId="12" fillId="0" borderId="4" xfId="0" applyNumberFormat="1" applyFont="1" applyBorder="1" applyAlignment="1">
      <alignment wrapText="1"/>
    </xf>
    <xf numFmtId="49" fontId="7" fillId="0" borderId="4" xfId="0" applyNumberFormat="1" applyFont="1" applyBorder="1" applyAlignment="1">
      <alignment horizontal="center" wrapText="1"/>
    </xf>
    <xf numFmtId="0" fontId="7" fillId="3" borderId="4" xfId="0" quotePrefix="1" applyFont="1" applyFill="1" applyBorder="1" applyAlignment="1">
      <alignment shrinkToFit="1"/>
    </xf>
    <xf numFmtId="0" fontId="7" fillId="2" borderId="4" xfId="0" quotePrefix="1" applyFont="1" applyFill="1" applyBorder="1" applyAlignment="1" applyProtection="1">
      <alignment shrinkToFit="1"/>
      <protection locked="0"/>
    </xf>
    <xf numFmtId="49" fontId="7" fillId="0" borderId="6" xfId="0" quotePrefix="1" applyNumberFormat="1" applyFont="1" applyBorder="1" applyAlignment="1">
      <alignment horizontal="center" wrapText="1"/>
    </xf>
    <xf numFmtId="0" fontId="12" fillId="0" borderId="4" xfId="0" quotePrefix="1" applyNumberFormat="1" applyFont="1" applyBorder="1" applyAlignment="1">
      <alignment wrapText="1"/>
    </xf>
    <xf numFmtId="0" fontId="9" fillId="2" borderId="4" xfId="0" quotePrefix="1" applyFont="1" applyFill="1" applyBorder="1" applyAlignment="1" applyProtection="1">
      <alignment shrinkToFit="1"/>
      <protection locked="0"/>
    </xf>
    <xf numFmtId="49" fontId="8" fillId="0" borderId="0" xfId="0" applyNumberFormat="1" applyFont="1" applyBorder="1" applyAlignment="1"/>
    <xf numFmtId="49" fontId="8" fillId="0" borderId="3" xfId="0" applyNumberFormat="1" applyFont="1" applyBorder="1" applyAlignment="1"/>
    <xf numFmtId="49" fontId="12" fillId="0" borderId="3" xfId="0" applyNumberFormat="1" applyFont="1" applyBorder="1" applyAlignment="1">
      <alignment wrapText="1"/>
    </xf>
    <xf numFmtId="0" fontId="3" fillId="3" borderId="0" xfId="0" applyNumberFormat="1" applyFont="1" applyFill="1" applyAlignment="1">
      <alignment vertical="center" wrapText="1"/>
    </xf>
    <xf numFmtId="49" fontId="9" fillId="0" borderId="5" xfId="0" applyNumberFormat="1" applyFont="1" applyBorder="1" applyAlignment="1">
      <alignment horizontal="center" vertical="center" wrapText="1"/>
    </xf>
    <xf numFmtId="0" fontId="9" fillId="0" borderId="5" xfId="0" applyFont="1" applyBorder="1" applyAlignment="1">
      <alignment horizontal="center" vertical="center" textRotation="90" wrapText="1"/>
    </xf>
    <xf numFmtId="49" fontId="9" fillId="0" borderId="5" xfId="0" applyNumberFormat="1" applyFont="1" applyBorder="1" applyAlignment="1">
      <alignment horizontal="center" vertical="center" textRotation="90" wrapText="1"/>
    </xf>
    <xf numFmtId="0" fontId="6" fillId="0" borderId="4" xfId="0" applyNumberFormat="1" applyFont="1" applyFill="1" applyBorder="1" applyAlignment="1">
      <alignment wrapText="1"/>
    </xf>
    <xf numFmtId="49" fontId="9" fillId="0" borderId="4" xfId="0" applyNumberFormat="1" applyFont="1" applyBorder="1"/>
    <xf numFmtId="0" fontId="9" fillId="3" borderId="4" xfId="0" applyFont="1" applyFill="1" applyBorder="1" applyAlignment="1" applyProtection="1">
      <alignment shrinkToFit="1"/>
      <protection locked="0"/>
    </xf>
    <xf numFmtId="0" fontId="9" fillId="0" borderId="4" xfId="0" applyFont="1" applyFill="1" applyBorder="1" applyAlignment="1" applyProtection="1">
      <alignment shrinkToFit="1"/>
      <protection locked="0"/>
    </xf>
    <xf numFmtId="49" fontId="9" fillId="0" borderId="0" xfId="0" applyNumberFormat="1" applyFont="1" applyFill="1"/>
    <xf numFmtId="0" fontId="9" fillId="0" borderId="0" xfId="0" applyNumberFormat="1" applyFont="1"/>
    <xf numFmtId="0" fontId="9" fillId="0" borderId="0" xfId="0" applyNumberFormat="1" applyFont="1" applyFill="1" applyBorder="1" applyAlignment="1"/>
    <xf numFmtId="0" fontId="9" fillId="0" borderId="0" xfId="0" applyNumberFormat="1" applyFont="1" applyFill="1" applyAlignment="1"/>
    <xf numFmtId="49" fontId="9" fillId="0" borderId="0" xfId="0" applyNumberFormat="1" applyFont="1"/>
    <xf numFmtId="0" fontId="9" fillId="0" borderId="0" xfId="0" applyFont="1" applyFill="1"/>
    <xf numFmtId="0" fontId="8" fillId="0" borderId="0" xfId="0" applyNumberFormat="1" applyFont="1" applyFill="1" applyAlignment="1">
      <alignment vertical="center" wrapText="1"/>
    </xf>
    <xf numFmtId="0" fontId="8" fillId="3" borderId="0" xfId="0" applyNumberFormat="1" applyFont="1" applyFill="1" applyAlignment="1">
      <alignment vertical="center" wrapText="1"/>
    </xf>
    <xf numFmtId="0" fontId="9" fillId="3" borderId="0" xfId="0" applyFont="1" applyFill="1" applyAlignment="1">
      <alignment horizontal="right"/>
    </xf>
    <xf numFmtId="0" fontId="9" fillId="0" borderId="0" xfId="0" applyFont="1" applyFill="1" applyAlignment="1">
      <alignment horizontal="right"/>
    </xf>
    <xf numFmtId="0" fontId="8" fillId="0" borderId="0" xfId="0" applyFont="1" applyAlignment="1">
      <alignment horizontal="center" wrapText="1"/>
    </xf>
    <xf numFmtId="49" fontId="13" fillId="0" borderId="4" xfId="0" applyNumberFormat="1" applyFont="1" applyFill="1" applyBorder="1" applyAlignment="1">
      <alignment wrapText="1"/>
    </xf>
    <xf numFmtId="49" fontId="7" fillId="0" borderId="4" xfId="0" applyNumberFormat="1" applyFont="1" applyBorder="1"/>
    <xf numFmtId="0" fontId="7" fillId="3" borderId="4" xfId="0" applyFont="1" applyFill="1" applyBorder="1" applyAlignment="1" applyProtection="1">
      <alignment shrinkToFit="1"/>
      <protection locked="0"/>
    </xf>
    <xf numFmtId="0" fontId="7" fillId="2" borderId="4" xfId="0" applyFont="1" applyFill="1" applyBorder="1" applyAlignment="1" applyProtection="1">
      <alignment shrinkToFit="1"/>
      <protection locked="0"/>
    </xf>
    <xf numFmtId="0" fontId="13" fillId="0" borderId="4" xfId="0" applyNumberFormat="1" applyFont="1" applyFill="1" applyBorder="1" applyAlignment="1">
      <alignment wrapText="1"/>
    </xf>
    <xf numFmtId="0" fontId="14" fillId="0" borderId="4" xfId="0" applyNumberFormat="1" applyFont="1" applyFill="1" applyBorder="1" applyAlignment="1">
      <alignment wrapText="1"/>
    </xf>
    <xf numFmtId="49" fontId="15" fillId="0" borderId="4" xfId="0" applyNumberFormat="1" applyFont="1" applyBorder="1"/>
    <xf numFmtId="0" fontId="15" fillId="3" borderId="4" xfId="0" applyFont="1" applyFill="1" applyBorder="1" applyAlignment="1" applyProtection="1">
      <alignment shrinkToFit="1"/>
      <protection locked="0"/>
    </xf>
    <xf numFmtId="0" fontId="15" fillId="2" borderId="4" xfId="0" applyFont="1" applyFill="1" applyBorder="1" applyAlignment="1" applyProtection="1">
      <alignment shrinkToFit="1"/>
      <protection locked="0"/>
    </xf>
    <xf numFmtId="0" fontId="16" fillId="0" borderId="0" xfId="0" applyFont="1" applyAlignment="1">
      <alignment wrapText="1"/>
    </xf>
    <xf numFmtId="0" fontId="9" fillId="2" borderId="4" xfId="0" applyFont="1" applyFill="1" applyBorder="1" applyAlignment="1" applyProtection="1">
      <alignment shrinkToFit="1"/>
      <protection locked="0"/>
    </xf>
    <xf numFmtId="49" fontId="6" fillId="0" borderId="4" xfId="0" applyNumberFormat="1" applyFont="1" applyFill="1" applyBorder="1" applyAlignment="1">
      <alignment wrapText="1"/>
    </xf>
    <xf numFmtId="49" fontId="7" fillId="0" borderId="5" xfId="0" applyNumberFormat="1" applyFont="1" applyFill="1" applyBorder="1" applyAlignment="1">
      <alignment horizontal="center" vertical="center" wrapText="1"/>
    </xf>
    <xf numFmtId="49" fontId="7" fillId="0" borderId="5" xfId="0" applyNumberFormat="1" applyFont="1" applyBorder="1" applyAlignment="1">
      <alignment horizontal="center" vertical="center" textRotation="90" wrapText="1"/>
    </xf>
    <xf numFmtId="0" fontId="7" fillId="0" borderId="5" xfId="0" applyFont="1" applyFill="1" applyBorder="1" applyAlignment="1">
      <alignment horizontal="center" vertical="center" wrapText="1"/>
    </xf>
    <xf numFmtId="49" fontId="14" fillId="0" borderId="4" xfId="0" applyNumberFormat="1" applyFont="1" applyFill="1" applyBorder="1" applyAlignment="1">
      <alignment wrapText="1"/>
    </xf>
    <xf numFmtId="0" fontId="0" fillId="0" borderId="5" xfId="0" applyBorder="1"/>
    <xf numFmtId="0" fontId="0" fillId="0" borderId="5" xfId="0" applyBorder="1" applyAlignment="1">
      <alignment wrapText="1"/>
    </xf>
    <xf numFmtId="49" fontId="9" fillId="0" borderId="0" xfId="0" applyNumberFormat="1" applyFont="1" applyFill="1" applyAlignment="1">
      <alignment horizontal="center" wrapText="1"/>
    </xf>
    <xf numFmtId="49" fontId="2" fillId="0" borderId="0" xfId="0" applyNumberFormat="1" applyFont="1" applyFill="1" applyAlignment="1">
      <alignment horizontal="center" wrapText="1"/>
    </xf>
    <xf numFmtId="49" fontId="18" fillId="0" borderId="0" xfId="0" quotePrefix="1" applyNumberFormat="1" applyFont="1" applyAlignment="1">
      <alignment wrapText="1"/>
    </xf>
    <xf numFmtId="164" fontId="18" fillId="0" borderId="0" xfId="0" quotePrefix="1" applyNumberFormat="1" applyFont="1" applyAlignment="1">
      <alignment wrapText="1"/>
    </xf>
    <xf numFmtId="0" fontId="18" fillId="0" borderId="0" xfId="0" quotePrefix="1" applyFont="1" applyAlignment="1">
      <alignment wrapText="1"/>
    </xf>
    <xf numFmtId="0" fontId="18" fillId="0" borderId="0" xfId="0" applyFont="1" applyAlignment="1">
      <alignment wrapText="1"/>
    </xf>
    <xf numFmtId="164" fontId="11" fillId="0" borderId="0" xfId="0" quotePrefix="1" applyNumberFormat="1" applyFont="1" applyAlignment="1">
      <alignment wrapText="1"/>
    </xf>
    <xf numFmtId="0" fontId="11" fillId="0" borderId="0" xfId="0" quotePrefix="1" applyFont="1" applyAlignment="1">
      <alignment wrapText="1"/>
    </xf>
    <xf numFmtId="0" fontId="11" fillId="0" borderId="0" xfId="0" applyFont="1" applyAlignment="1">
      <alignment wrapText="1"/>
    </xf>
    <xf numFmtId="49" fontId="19" fillId="0" borderId="5" xfId="0" applyNumberFormat="1" applyFont="1" applyFill="1" applyBorder="1" applyAlignment="1">
      <alignment horizontal="center" vertical="center" wrapText="1"/>
    </xf>
    <xf numFmtId="164" fontId="19" fillId="0" borderId="5" xfId="0" applyNumberFormat="1" applyFont="1" applyFill="1" applyBorder="1" applyAlignment="1">
      <alignment horizontal="center" vertical="center" wrapText="1"/>
    </xf>
    <xf numFmtId="49" fontId="8" fillId="0" borderId="5" xfId="0" applyNumberFormat="1" applyFont="1" applyFill="1" applyBorder="1"/>
    <xf numFmtId="164" fontId="8" fillId="0" borderId="5" xfId="0" applyNumberFormat="1" applyFont="1" applyFill="1" applyBorder="1" applyAlignment="1">
      <alignment wrapText="1"/>
    </xf>
    <xf numFmtId="0" fontId="8" fillId="0" borderId="5" xfId="0" applyFont="1" applyFill="1" applyBorder="1"/>
    <xf numFmtId="49" fontId="8" fillId="0" borderId="0" xfId="0" applyNumberFormat="1" applyFont="1"/>
    <xf numFmtId="0" fontId="8" fillId="0" borderId="0" xfId="0" applyFont="1"/>
    <xf numFmtId="49" fontId="8" fillId="0" borderId="5" xfId="0" applyNumberFormat="1" applyFont="1" applyBorder="1"/>
    <xf numFmtId="164" fontId="8" fillId="0" borderId="5" xfId="0" applyNumberFormat="1" applyFont="1" applyBorder="1" applyAlignment="1">
      <alignment wrapText="1"/>
    </xf>
    <xf numFmtId="0" fontId="8" fillId="0" borderId="5" xfId="0" applyFont="1" applyBorder="1"/>
    <xf numFmtId="0" fontId="21" fillId="0" borderId="0" xfId="1" applyFont="1" applyBorder="1" applyAlignment="1">
      <alignment horizontal="right" vertical="top" wrapText="1"/>
    </xf>
    <xf numFmtId="0" fontId="23" fillId="0" borderId="9" xfId="1" applyFont="1" applyBorder="1" applyAlignment="1">
      <alignment horizontal="center" vertical="top" wrapText="1"/>
    </xf>
    <xf numFmtId="0" fontId="23" fillId="0" borderId="10" xfId="1" applyFont="1" applyBorder="1" applyAlignment="1">
      <alignment horizontal="center" vertical="top" wrapText="1"/>
    </xf>
    <xf numFmtId="0" fontId="21" fillId="0" borderId="10" xfId="1" applyFont="1" applyBorder="1" applyAlignment="1">
      <alignment horizontal="center" vertical="top" wrapText="1"/>
    </xf>
    <xf numFmtId="0" fontId="21" fillId="0" borderId="5" xfId="1" applyFont="1" applyBorder="1" applyAlignment="1">
      <alignment horizontal="center" vertical="top" wrapText="1"/>
    </xf>
    <xf numFmtId="0" fontId="21" fillId="0" borderId="11" xfId="1" applyFont="1" applyBorder="1" applyAlignment="1">
      <alignment horizontal="center" vertical="top" wrapText="1"/>
    </xf>
    <xf numFmtId="0" fontId="9" fillId="0" borderId="5" xfId="1" applyFont="1" applyBorder="1" applyAlignment="1">
      <alignment horizontal="center" vertical="center"/>
    </xf>
    <xf numFmtId="0" fontId="2" fillId="0" borderId="5" xfId="1" applyFont="1" applyBorder="1" applyAlignment="1">
      <alignment vertical="top" wrapText="1"/>
    </xf>
    <xf numFmtId="0" fontId="9" fillId="0" borderId="5" xfId="1" applyFont="1" applyBorder="1" applyAlignment="1">
      <alignment vertical="top"/>
    </xf>
    <xf numFmtId="49" fontId="19" fillId="0" borderId="0" xfId="0" applyNumberFormat="1" applyFont="1" applyProtection="1">
      <protection locked="0"/>
    </xf>
    <xf numFmtId="0" fontId="19" fillId="0" borderId="0" xfId="0" applyFont="1" applyProtection="1">
      <protection locked="0"/>
    </xf>
    <xf numFmtId="49" fontId="9" fillId="0" borderId="0" xfId="0" applyNumberFormat="1" applyFont="1" applyProtection="1">
      <protection locked="0"/>
    </xf>
    <xf numFmtId="0" fontId="9" fillId="0" borderId="0" xfId="0" applyFont="1" applyProtection="1">
      <protection locked="0"/>
    </xf>
    <xf numFmtId="0" fontId="19" fillId="0" borderId="0" xfId="0" applyFont="1" applyBorder="1" applyProtection="1">
      <protection locked="0"/>
    </xf>
    <xf numFmtId="0" fontId="4" fillId="0" borderId="0" xfId="0" applyFont="1" applyFill="1" applyBorder="1" applyAlignment="1" applyProtection="1">
      <alignment horizontal="center"/>
      <protection locked="0"/>
    </xf>
    <xf numFmtId="0" fontId="19" fillId="0" borderId="0" xfId="0" applyFont="1" applyFill="1" applyBorder="1" applyAlignment="1" applyProtection="1">
      <protection locked="0"/>
    </xf>
    <xf numFmtId="0" fontId="24" fillId="0" borderId="0" xfId="0" applyFont="1"/>
    <xf numFmtId="0" fontId="24" fillId="0" borderId="0" xfId="0" applyFont="1" applyAlignment="1">
      <alignment horizontal="right"/>
    </xf>
    <xf numFmtId="0" fontId="24" fillId="0" borderId="0" xfId="0" applyFont="1" applyAlignment="1"/>
    <xf numFmtId="0" fontId="24" fillId="0" borderId="5" xfId="0" applyFont="1" applyBorder="1"/>
    <xf numFmtId="0" fontId="9" fillId="0" borderId="12" xfId="0" applyFont="1" applyBorder="1" applyAlignment="1">
      <alignment wrapText="1"/>
    </xf>
    <xf numFmtId="0" fontId="24" fillId="0" borderId="5" xfId="0" applyFont="1" applyBorder="1" applyAlignment="1">
      <alignment wrapText="1"/>
    </xf>
    <xf numFmtId="0" fontId="7" fillId="0" borderId="5" xfId="0" applyFont="1" applyBorder="1" applyAlignment="1">
      <alignment wrapText="1"/>
    </xf>
    <xf numFmtId="0" fontId="7" fillId="0" borderId="5" xfId="0" applyFont="1" applyBorder="1"/>
    <xf numFmtId="0" fontId="24" fillId="0" borderId="5" xfId="0" applyFont="1" applyBorder="1" applyAlignment="1">
      <alignment horizontal="center" wrapText="1"/>
    </xf>
    <xf numFmtId="0" fontId="24" fillId="0" borderId="5" xfId="0" applyFont="1" applyBorder="1" applyAlignment="1">
      <alignment horizontal="center" vertical="center" wrapText="1"/>
    </xf>
    <xf numFmtId="0" fontId="24" fillId="0" borderId="0" xfId="0" applyFont="1" applyFill="1"/>
    <xf numFmtId="0" fontId="24" fillId="0" borderId="0" xfId="0" applyNumberFormat="1" applyFont="1" applyAlignment="1"/>
    <xf numFmtId="49" fontId="24" fillId="0" borderId="0" xfId="0" applyNumberFormat="1" applyFont="1"/>
    <xf numFmtId="0" fontId="24" fillId="3" borderId="0" xfId="0" applyFont="1" applyFill="1"/>
    <xf numFmtId="49" fontId="2" fillId="0" borderId="4" xfId="0" quotePrefix="1" applyNumberFormat="1" applyFont="1" applyBorder="1" applyAlignment="1">
      <alignment wrapText="1"/>
    </xf>
    <xf numFmtId="49" fontId="24" fillId="0" borderId="0" xfId="0" applyNumberFormat="1" applyFont="1" applyBorder="1" applyAlignment="1">
      <alignment horizontal="center"/>
    </xf>
    <xf numFmtId="49" fontId="24" fillId="0" borderId="0" xfId="0" applyNumberFormat="1" applyFont="1" applyAlignment="1">
      <alignment horizontal="center"/>
    </xf>
    <xf numFmtId="49" fontId="24" fillId="0" borderId="0" xfId="0" applyNumberFormat="1" applyFont="1" applyFill="1" applyAlignment="1">
      <alignment horizontal="center"/>
    </xf>
    <xf numFmtId="0" fontId="24" fillId="0" borderId="0" xfId="0" applyFont="1" applyFill="1" applyAlignment="1">
      <alignment horizontal="right"/>
    </xf>
    <xf numFmtId="0" fontId="2" fillId="0" borderId="4" xfId="0" quotePrefix="1" applyNumberFormat="1" applyFont="1" applyBorder="1" applyAlignment="1">
      <alignment wrapText="1"/>
    </xf>
    <xf numFmtId="0" fontId="24" fillId="3" borderId="0" xfId="0" applyFont="1" applyFill="1" applyAlignment="1">
      <alignment horizontal="right"/>
    </xf>
    <xf numFmtId="0" fontId="9" fillId="0" borderId="0" xfId="0" applyFont="1" applyAlignment="1" applyProtection="1">
      <alignment horizontal="right"/>
      <protection locked="0"/>
    </xf>
    <xf numFmtId="0" fontId="9" fillId="0" borderId="0" xfId="0" applyFont="1" applyAlignment="1">
      <alignment horizontal="right" wrapText="1"/>
    </xf>
    <xf numFmtId="49" fontId="9" fillId="0" borderId="13" xfId="0" applyNumberFormat="1" applyFont="1" applyBorder="1" applyProtection="1">
      <protection locked="0"/>
    </xf>
    <xf numFmtId="0" fontId="9" fillId="0" borderId="13" xfId="0" applyFont="1" applyBorder="1" applyProtection="1">
      <protection locked="0"/>
    </xf>
    <xf numFmtId="49" fontId="7" fillId="0" borderId="5" xfId="0" applyNumberFormat="1"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wrapText="1"/>
      <protection locked="0"/>
    </xf>
    <xf numFmtId="49" fontId="9" fillId="0" borderId="5" xfId="0" applyNumberFormat="1" applyFont="1" applyFill="1" applyBorder="1" applyAlignment="1" applyProtection="1">
      <alignment horizontal="center" vertical="center" wrapText="1"/>
      <protection locked="0"/>
    </xf>
    <xf numFmtId="0" fontId="9" fillId="0" borderId="5" xfId="0" applyFont="1" applyFill="1" applyBorder="1" applyAlignment="1" applyProtection="1">
      <alignment horizontal="center" wrapText="1"/>
      <protection locked="0"/>
    </xf>
    <xf numFmtId="0" fontId="9" fillId="0" borderId="5" xfId="0" applyFont="1" applyFill="1" applyBorder="1" applyAlignment="1" applyProtection="1">
      <alignment horizontal="left" wrapText="1"/>
      <protection locked="0"/>
    </xf>
    <xf numFmtId="0" fontId="9" fillId="0" borderId="5" xfId="0" applyFont="1" applyFill="1" applyBorder="1" applyAlignment="1" applyProtection="1">
      <alignment wrapText="1"/>
      <protection locked="0"/>
    </xf>
    <xf numFmtId="0" fontId="24" fillId="0" borderId="0" xfId="0" applyNumberFormat="1" applyFont="1" applyFill="1" applyAlignment="1">
      <alignment horizontal="right"/>
    </xf>
    <xf numFmtId="49" fontId="24" fillId="0" borderId="0" xfId="0" applyNumberFormat="1" applyFont="1" applyFill="1"/>
    <xf numFmtId="0" fontId="24" fillId="0" borderId="0" xfId="0" applyNumberFormat="1" applyFont="1" applyFill="1"/>
    <xf numFmtId="0" fontId="24" fillId="0" borderId="0" xfId="0" applyNumberFormat="1" applyFont="1"/>
    <xf numFmtId="164" fontId="24" fillId="0" borderId="0" xfId="0" applyNumberFormat="1" applyFont="1" applyFill="1"/>
    <xf numFmtId="49" fontId="24" fillId="0" borderId="5" xfId="0" applyNumberFormat="1" applyFont="1" applyFill="1" applyBorder="1"/>
    <xf numFmtId="164" fontId="24" fillId="0" borderId="5" xfId="0" applyNumberFormat="1" applyFont="1" applyFill="1" applyBorder="1" applyAlignment="1">
      <alignment wrapText="1"/>
    </xf>
    <xf numFmtId="0" fontId="24" fillId="0" borderId="5" xfId="0" applyFont="1" applyFill="1" applyBorder="1"/>
    <xf numFmtId="49" fontId="24" fillId="0" borderId="5" xfId="0" applyNumberFormat="1" applyFont="1" applyBorder="1"/>
    <xf numFmtId="164" fontId="24" fillId="0" borderId="5" xfId="0" applyNumberFormat="1" applyFont="1" applyBorder="1"/>
    <xf numFmtId="164" fontId="24" fillId="0" borderId="5" xfId="0" applyNumberFormat="1" applyFont="1" applyBorder="1" applyAlignment="1">
      <alignment wrapText="1"/>
    </xf>
    <xf numFmtId="164" fontId="24" fillId="0" borderId="0" xfId="0" applyNumberFormat="1" applyFont="1"/>
    <xf numFmtId="0" fontId="24" fillId="0" borderId="0" xfId="0" applyFont="1" applyAlignment="1">
      <alignment horizontal="left"/>
    </xf>
    <xf numFmtId="0" fontId="7" fillId="0" borderId="12" xfId="0" applyFont="1" applyBorder="1"/>
    <xf numFmtId="0" fontId="24" fillId="0" borderId="0" xfId="0" applyFont="1" applyBorder="1"/>
    <xf numFmtId="0" fontId="24" fillId="0" borderId="13" xfId="0" applyFont="1" applyBorder="1" applyAlignment="1"/>
    <xf numFmtId="0" fontId="24" fillId="0" borderId="14" xfId="0" applyFont="1" applyBorder="1" applyAlignment="1"/>
    <xf numFmtId="0" fontId="7" fillId="0" borderId="8" xfId="0" applyFont="1" applyBorder="1"/>
    <xf numFmtId="0" fontId="2" fillId="3" borderId="4" xfId="0" quotePrefix="1" applyFont="1" applyFill="1" applyBorder="1" applyAlignment="1">
      <alignment shrinkToFit="1"/>
    </xf>
    <xf numFmtId="0" fontId="2" fillId="0" borderId="4" xfId="0" quotePrefix="1" applyFont="1" applyFill="1" applyBorder="1" applyAlignment="1">
      <alignment shrinkToFit="1"/>
    </xf>
    <xf numFmtId="0" fontId="24" fillId="0" borderId="0" xfId="0" applyFont="1" applyBorder="1" applyAlignment="1"/>
    <xf numFmtId="0" fontId="24" fillId="0" borderId="0" xfId="0" applyNumberFormat="1" applyFont="1" applyBorder="1" applyAlignment="1"/>
    <xf numFmtId="49" fontId="24" fillId="0" borderId="0" xfId="0" applyNumberFormat="1" applyFont="1" applyBorder="1"/>
    <xf numFmtId="0" fontId="2" fillId="2" borderId="4" xfId="0" quotePrefix="1" applyFont="1" applyFill="1" applyBorder="1" applyAlignment="1" applyProtection="1">
      <alignment shrinkToFit="1"/>
      <protection locked="0"/>
    </xf>
    <xf numFmtId="49" fontId="24" fillId="0" borderId="1" xfId="0" applyNumberFormat="1" applyFont="1" applyBorder="1" applyAlignment="1"/>
    <xf numFmtId="49" fontId="24" fillId="0" borderId="2" xfId="0" applyNumberFormat="1" applyFont="1" applyBorder="1" applyAlignment="1"/>
    <xf numFmtId="49" fontId="24" fillId="0" borderId="1" xfId="0" applyNumberFormat="1" applyFont="1" applyBorder="1"/>
    <xf numFmtId="49" fontId="24" fillId="0" borderId="2" xfId="0" applyNumberFormat="1" applyFont="1" applyBorder="1"/>
    <xf numFmtId="49" fontId="1" fillId="0" borderId="0" xfId="0" applyNumberFormat="1" applyFont="1" applyBorder="1"/>
    <xf numFmtId="0" fontId="1" fillId="0" borderId="0" xfId="0" applyFont="1"/>
    <xf numFmtId="0" fontId="8" fillId="0" borderId="0" xfId="0" applyFont="1" applyAlignment="1">
      <alignment horizontal="center"/>
    </xf>
    <xf numFmtId="0" fontId="17" fillId="0" borderId="0" xfId="0" applyFont="1" applyAlignment="1">
      <alignment horizontal="center" vertical="center" wrapText="1"/>
    </xf>
    <xf numFmtId="0" fontId="17" fillId="0" borderId="5" xfId="0" applyFont="1" applyBorder="1" applyAlignment="1">
      <alignment horizontal="center" vertical="center" wrapText="1"/>
    </xf>
    <xf numFmtId="0" fontId="17" fillId="0" borderId="5" xfId="0" applyFont="1" applyBorder="1" applyAlignment="1">
      <alignment horizontal="center" vertical="center"/>
    </xf>
    <xf numFmtId="0" fontId="17" fillId="0" borderId="5" xfId="0" applyFont="1" applyBorder="1"/>
    <xf numFmtId="0" fontId="26" fillId="0" borderId="0" xfId="0" applyFont="1"/>
    <xf numFmtId="49" fontId="4" fillId="0" borderId="4" xfId="0" applyNumberFormat="1" applyFont="1" applyBorder="1" applyAlignment="1">
      <alignment horizontal="center"/>
    </xf>
    <xf numFmtId="0" fontId="1" fillId="0" borderId="7" xfId="0" applyFont="1" applyBorder="1" applyAlignment="1">
      <alignment horizontal="right"/>
    </xf>
    <xf numFmtId="0" fontId="1" fillId="0" borderId="0" xfId="0" applyFont="1" applyAlignment="1">
      <alignment horizontal="right"/>
    </xf>
    <xf numFmtId="0" fontId="3" fillId="0" borderId="0" xfId="0" applyNumberFormat="1" applyFont="1" applyAlignment="1">
      <alignment horizontal="center" vertical="center" wrapText="1"/>
    </xf>
    <xf numFmtId="49" fontId="4" fillId="0" borderId="5" xfId="0" applyNumberFormat="1" applyFont="1" applyBorder="1" applyAlignment="1">
      <alignment horizontal="center" vertical="center"/>
    </xf>
    <xf numFmtId="0" fontId="4" fillId="0" borderId="0" xfId="0" applyNumberFormat="1" applyFont="1" applyAlignment="1">
      <alignment horizontal="center" vertical="center" wrapText="1"/>
    </xf>
    <xf numFmtId="49" fontId="9" fillId="0" borderId="5"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49" fontId="9" fillId="0" borderId="5" xfId="0" applyNumberFormat="1" applyFont="1" applyFill="1" applyBorder="1" applyAlignment="1">
      <alignment horizontal="center" vertical="center" textRotation="90" wrapText="1"/>
    </xf>
    <xf numFmtId="0" fontId="24" fillId="0" borderId="5" xfId="0" applyFont="1" applyFill="1" applyBorder="1" applyAlignment="1">
      <alignment horizontal="center"/>
    </xf>
    <xf numFmtId="0" fontId="7" fillId="0" borderId="5" xfId="0" applyFont="1" applyBorder="1" applyAlignment="1">
      <alignment horizontal="center" wrapText="1"/>
    </xf>
    <xf numFmtId="0" fontId="7" fillId="0" borderId="5" xfId="0" applyFont="1" applyBorder="1" applyAlignment="1">
      <alignment horizontal="center"/>
    </xf>
    <xf numFmtId="0" fontId="24" fillId="0" borderId="0" xfId="0" applyFont="1" applyBorder="1" applyAlignment="1">
      <alignment horizontal="center" wrapText="1"/>
    </xf>
    <xf numFmtId="0" fontId="24" fillId="0" borderId="0" xfId="0" applyFont="1" applyBorder="1" applyAlignment="1">
      <alignment horizontal="center"/>
    </xf>
    <xf numFmtId="0" fontId="24" fillId="0" borderId="0" xfId="0" applyFont="1" applyAlignment="1">
      <alignment horizontal="right"/>
    </xf>
    <xf numFmtId="0" fontId="7" fillId="0" borderId="11" xfId="0" applyFont="1" applyBorder="1" applyAlignment="1">
      <alignment horizontal="center" wrapText="1"/>
    </xf>
    <xf numFmtId="0" fontId="7" fillId="0" borderId="12" xfId="0" applyFont="1" applyBorder="1" applyAlignment="1">
      <alignment horizontal="center" wrapText="1"/>
    </xf>
    <xf numFmtId="0" fontId="7" fillId="0" borderId="11" xfId="0" applyFont="1" applyBorder="1" applyAlignment="1">
      <alignment horizontal="center"/>
    </xf>
    <xf numFmtId="0" fontId="7" fillId="0" borderId="12" xfId="0" applyFont="1" applyBorder="1" applyAlignment="1">
      <alignment horizontal="center"/>
    </xf>
    <xf numFmtId="0" fontId="24" fillId="0" borderId="18" xfId="0" applyFont="1" applyBorder="1" applyAlignment="1">
      <alignment horizontal="center"/>
    </xf>
    <xf numFmtId="0" fontId="24" fillId="0" borderId="17" xfId="0" applyFont="1" applyBorder="1" applyAlignment="1">
      <alignment horizontal="center"/>
    </xf>
    <xf numFmtId="0" fontId="24" fillId="0" borderId="8" xfId="0" applyFont="1" applyBorder="1" applyAlignment="1">
      <alignment horizontal="center"/>
    </xf>
    <xf numFmtId="0" fontId="24" fillId="0" borderId="0" xfId="0" applyFont="1" applyAlignment="1">
      <alignment horizontal="left"/>
    </xf>
    <xf numFmtId="0" fontId="26" fillId="0" borderId="0" xfId="0" applyFont="1" applyBorder="1" applyAlignment="1">
      <alignment horizontal="center" wrapText="1"/>
    </xf>
    <xf numFmtId="0" fontId="4" fillId="0" borderId="0" xfId="0" applyNumberFormat="1" applyFont="1" applyFill="1" applyAlignment="1">
      <alignment horizontal="center" vertical="center" wrapText="1"/>
    </xf>
    <xf numFmtId="164" fontId="24" fillId="0" borderId="0" xfId="0" applyNumberFormat="1" applyFont="1" applyFill="1" applyAlignment="1">
      <alignment horizontal="right"/>
    </xf>
    <xf numFmtId="0" fontId="24" fillId="0" borderId="0" xfId="0" applyNumberFormat="1" applyFont="1" applyFill="1" applyAlignment="1">
      <alignment horizontal="right"/>
    </xf>
    <xf numFmtId="0" fontId="24" fillId="0" borderId="0" xfId="0" applyNumberFormat="1" applyFont="1" applyFill="1" applyAlignment="1">
      <alignment horizontal="center"/>
    </xf>
    <xf numFmtId="0" fontId="2" fillId="4" borderId="21" xfId="1" applyFont="1" applyFill="1" applyBorder="1" applyAlignment="1">
      <alignment vertical="top" wrapText="1"/>
    </xf>
    <xf numFmtId="0" fontId="21" fillId="0" borderId="5" xfId="1" applyFont="1" applyBorder="1" applyAlignment="1">
      <alignment horizontal="center" vertical="top" wrapText="1"/>
    </xf>
    <xf numFmtId="0" fontId="21" fillId="0" borderId="11" xfId="1" applyFont="1" applyBorder="1" applyAlignment="1">
      <alignment horizontal="center" vertical="top" wrapText="1"/>
    </xf>
    <xf numFmtId="0" fontId="21" fillId="0" borderId="5" xfId="1" applyFont="1" applyBorder="1" applyAlignment="1">
      <alignment vertical="top" wrapText="1"/>
    </xf>
    <xf numFmtId="0" fontId="21" fillId="0" borderId="15" xfId="1" applyFont="1" applyBorder="1" applyAlignment="1">
      <alignment horizontal="center" vertical="top" wrapText="1"/>
    </xf>
    <xf numFmtId="0" fontId="21" fillId="0" borderId="16" xfId="1" applyFont="1" applyBorder="1" applyAlignment="1">
      <alignment horizontal="center" vertical="top" wrapText="1"/>
    </xf>
    <xf numFmtId="0" fontId="21" fillId="0" borderId="15" xfId="1" applyFont="1" applyBorder="1" applyAlignment="1">
      <alignment horizontal="justify" vertical="top" wrapText="1"/>
    </xf>
    <xf numFmtId="0" fontId="21" fillId="0" borderId="16" xfId="1" applyFont="1" applyBorder="1" applyAlignment="1">
      <alignment horizontal="justify" vertical="top" wrapText="1"/>
    </xf>
    <xf numFmtId="0" fontId="2" fillId="0" borderId="15" xfId="1" applyFont="1" applyBorder="1" applyAlignment="1">
      <alignment horizontal="justify" vertical="top" wrapText="1"/>
    </xf>
    <xf numFmtId="0" fontId="2" fillId="0" borderId="16" xfId="1" applyFont="1" applyBorder="1" applyAlignment="1">
      <alignment horizontal="justify" vertical="top" wrapText="1"/>
    </xf>
    <xf numFmtId="0" fontId="2" fillId="0" borderId="5" xfId="1" applyFont="1" applyBorder="1" applyAlignment="1">
      <alignment horizontal="center" vertical="top" wrapText="1"/>
    </xf>
    <xf numFmtId="0" fontId="21" fillId="0" borderId="18" xfId="1" applyFont="1" applyBorder="1" applyAlignment="1">
      <alignment horizontal="center" vertical="top" wrapText="1"/>
    </xf>
    <xf numFmtId="0" fontId="21" fillId="0" borderId="17" xfId="1" applyFont="1" applyBorder="1" applyAlignment="1">
      <alignment horizontal="center" vertical="top" wrapText="1"/>
    </xf>
    <xf numFmtId="0" fontId="21" fillId="0" borderId="8" xfId="1" applyFont="1" applyBorder="1" applyAlignment="1">
      <alignment horizontal="center" vertical="top" wrapText="1"/>
    </xf>
    <xf numFmtId="0" fontId="21" fillId="4" borderId="19" xfId="1" applyFont="1" applyFill="1" applyBorder="1" applyAlignment="1">
      <alignment horizontal="center" vertical="top" wrapText="1"/>
    </xf>
    <xf numFmtId="0" fontId="21" fillId="4" borderId="20" xfId="1" applyFont="1" applyFill="1" applyBorder="1" applyAlignment="1">
      <alignment horizontal="center" vertical="top" wrapText="1"/>
    </xf>
    <xf numFmtId="0" fontId="21" fillId="0" borderId="15" xfId="1" applyFont="1" applyBorder="1" applyAlignment="1">
      <alignment horizontal="left" vertical="top" wrapText="1"/>
    </xf>
    <xf numFmtId="0" fontId="21" fillId="0" borderId="16" xfId="1" applyFont="1" applyBorder="1" applyAlignment="1">
      <alignment horizontal="left" vertical="top" wrapText="1"/>
    </xf>
    <xf numFmtId="0" fontId="2" fillId="0" borderId="15" xfId="1" applyFont="1" applyBorder="1" applyAlignment="1">
      <alignment horizontal="center" vertical="top" wrapText="1"/>
    </xf>
    <xf numFmtId="0" fontId="2" fillId="0" borderId="16" xfId="1" applyFont="1" applyBorder="1" applyAlignment="1">
      <alignment horizontal="center" vertical="top" wrapText="1"/>
    </xf>
    <xf numFmtId="0" fontId="2" fillId="0" borderId="15" xfId="1" applyFont="1" applyBorder="1" applyAlignment="1">
      <alignment horizontal="left" vertical="top" wrapText="1"/>
    </xf>
    <xf numFmtId="0" fontId="2" fillId="0" borderId="16" xfId="1" applyFont="1" applyBorder="1" applyAlignment="1">
      <alignment horizontal="left" vertical="top" wrapText="1"/>
    </xf>
    <xf numFmtId="0" fontId="23" fillId="0" borderId="15" xfId="1" applyFont="1" applyBorder="1" applyAlignment="1">
      <alignment horizontal="center" vertical="top" wrapText="1"/>
    </xf>
    <xf numFmtId="0" fontId="23" fillId="0" borderId="16" xfId="1" applyFont="1" applyBorder="1" applyAlignment="1">
      <alignment horizontal="center" vertical="top" wrapText="1"/>
    </xf>
    <xf numFmtId="0" fontId="21" fillId="0" borderId="0" xfId="1" applyFont="1" applyBorder="1" applyAlignment="1">
      <alignment horizontal="right" vertical="top" wrapText="1"/>
    </xf>
    <xf numFmtId="0" fontId="22" fillId="0" borderId="0" xfId="1" applyFont="1" applyBorder="1" applyAlignment="1">
      <alignment horizontal="center" vertical="top" wrapText="1"/>
    </xf>
    <xf numFmtId="0" fontId="25" fillId="0" borderId="0" xfId="0" applyFont="1" applyBorder="1" applyAlignment="1" applyProtection="1">
      <alignment horizontal="center" wrapText="1"/>
      <protection locked="0"/>
    </xf>
    <xf numFmtId="0" fontId="25" fillId="0" borderId="18" xfId="0" applyFont="1" applyFill="1" applyBorder="1" applyAlignment="1" applyProtection="1">
      <alignment horizontal="center" wrapText="1"/>
      <protection locked="0"/>
    </xf>
    <xf numFmtId="0" fontId="25" fillId="0" borderId="8" xfId="0" applyFont="1" applyFill="1" applyBorder="1" applyAlignment="1" applyProtection="1">
      <alignment horizontal="center" wrapText="1"/>
      <protection locked="0"/>
    </xf>
    <xf numFmtId="49" fontId="8" fillId="0" borderId="1" xfId="0" applyNumberFormat="1" applyFont="1" applyBorder="1" applyAlignment="1"/>
    <xf numFmtId="49" fontId="8" fillId="0" borderId="2" xfId="0" applyNumberFormat="1" applyFont="1" applyBorder="1" applyAlignment="1"/>
    <xf numFmtId="49" fontId="8" fillId="0" borderId="3" xfId="0" applyNumberFormat="1" applyFont="1" applyBorder="1" applyAlignment="1"/>
    <xf numFmtId="49" fontId="12" fillId="0" borderId="1" xfId="0" applyNumberFormat="1" applyFont="1" applyBorder="1" applyAlignment="1">
      <alignment wrapText="1"/>
    </xf>
    <xf numFmtId="49" fontId="12" fillId="0" borderId="2" xfId="0" applyNumberFormat="1" applyFont="1" applyBorder="1" applyAlignment="1">
      <alignment wrapText="1"/>
    </xf>
    <xf numFmtId="49" fontId="12" fillId="0" borderId="3" xfId="0" applyNumberFormat="1" applyFont="1" applyBorder="1" applyAlignment="1">
      <alignment wrapText="1"/>
    </xf>
    <xf numFmtId="49" fontId="9" fillId="0" borderId="5" xfId="0" applyNumberFormat="1" applyFont="1" applyBorder="1" applyAlignment="1">
      <alignment horizontal="center" vertical="center" wrapText="1"/>
    </xf>
    <xf numFmtId="0" fontId="9" fillId="0" borderId="5" xfId="0" applyFont="1" applyBorder="1" applyAlignment="1">
      <alignment horizontal="center" vertical="center" textRotation="90" wrapText="1"/>
    </xf>
    <xf numFmtId="49" fontId="9" fillId="0" borderId="5" xfId="0" applyNumberFormat="1" applyFont="1" applyBorder="1" applyAlignment="1">
      <alignment horizontal="center" vertical="center" textRotation="90" wrapText="1"/>
    </xf>
    <xf numFmtId="49" fontId="8" fillId="0" borderId="4" xfId="0" applyNumberFormat="1" applyFont="1" applyBorder="1" applyAlignment="1">
      <alignment horizontal="left"/>
    </xf>
    <xf numFmtId="0" fontId="8" fillId="0" borderId="0" xfId="0" applyNumberFormat="1" applyFont="1" applyFill="1" applyAlignment="1">
      <alignment horizontal="center" vertical="center" wrapText="1"/>
    </xf>
    <xf numFmtId="0" fontId="7" fillId="0" borderId="5" xfId="0" applyFont="1" applyFill="1" applyBorder="1" applyAlignment="1">
      <alignment horizontal="center" vertical="center" wrapText="1"/>
    </xf>
    <xf numFmtId="49" fontId="12" fillId="0" borderId="4" xfId="0" applyNumberFormat="1" applyFont="1" applyBorder="1" applyAlignment="1">
      <alignment horizontal="left" wrapText="1"/>
    </xf>
    <xf numFmtId="49" fontId="7" fillId="0" borderId="5" xfId="0" applyNumberFormat="1" applyFont="1" applyFill="1" applyBorder="1" applyAlignment="1">
      <alignment horizontal="center" vertical="center" wrapText="1"/>
    </xf>
    <xf numFmtId="49" fontId="7" fillId="0" borderId="5" xfId="0" applyNumberFormat="1" applyFont="1" applyBorder="1" applyAlignment="1">
      <alignment horizontal="center" vertical="center" textRotation="90" wrapText="1"/>
    </xf>
    <xf numFmtId="0" fontId="7" fillId="0" borderId="5" xfId="0" applyFont="1" applyFill="1" applyBorder="1" applyAlignment="1">
      <alignment horizontal="center"/>
    </xf>
    <xf numFmtId="0" fontId="24" fillId="0" borderId="0" xfId="0" applyFont="1" applyAlignment="1">
      <alignment horizontal="center"/>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8" xfId="0" applyFont="1" applyBorder="1" applyAlignment="1">
      <alignment horizontal="center" wrapText="1"/>
    </xf>
    <xf numFmtId="0" fontId="7" fillId="0" borderId="8" xfId="0" applyFont="1" applyBorder="1" applyAlignment="1">
      <alignment horizontal="center" wrapText="1"/>
    </xf>
    <xf numFmtId="0" fontId="7" fillId="0" borderId="5" xfId="0" applyFont="1" applyBorder="1" applyAlignment="1">
      <alignment horizontal="center" vertical="center"/>
    </xf>
    <xf numFmtId="0" fontId="24" fillId="0" borderId="0" xfId="0" applyFont="1" applyAlignment="1"/>
    <xf numFmtId="0" fontId="17" fillId="0" borderId="5" xfId="0" applyFont="1" applyBorder="1" applyAlignment="1">
      <alignment horizontal="center" vertical="center"/>
    </xf>
  </cellXfs>
  <cellStyles count="2">
    <cellStyle name="Обычный" xfId="0" builtinId="0"/>
    <cellStyle name="Обычный_Лист1"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dimension ref="A1:K34"/>
  <sheetViews>
    <sheetView tabSelected="1" view="pageBreakPreview" topLeftCell="A2" zoomScaleNormal="100" zoomScaleSheetLayoutView="100" workbookViewId="0">
      <selection activeCell="N13" sqref="N13"/>
    </sheetView>
  </sheetViews>
  <sheetFormatPr defaultRowHeight="15"/>
  <cols>
    <col min="1" max="1" width="10.140625" style="199" bestFit="1" customWidth="1"/>
    <col min="2" max="2" width="3.28515625" style="199" customWidth="1"/>
    <col min="3" max="3" width="5.5703125" style="199" bestFit="1" customWidth="1"/>
    <col min="4" max="4" width="4.85546875" style="199" bestFit="1" customWidth="1"/>
    <col min="5" max="5" width="47.85546875" style="187" customWidth="1"/>
    <col min="6" max="6" width="11.85546875" style="187" customWidth="1"/>
    <col min="7" max="7" width="11.85546875" style="197" hidden="1" customWidth="1"/>
    <col min="8" max="8" width="11.85546875" style="187" customWidth="1"/>
    <col min="9" max="9" width="11.85546875" style="197" hidden="1" customWidth="1"/>
    <col min="10" max="10" width="11.85546875" style="187" customWidth="1"/>
    <col min="11" max="11" width="11.85546875" style="197" hidden="1" customWidth="1"/>
    <col min="12" max="16384" width="9.140625" style="187"/>
  </cols>
  <sheetData>
    <row r="1" spans="1:11" ht="14.25" hidden="1" customHeight="1">
      <c r="A1" s="1"/>
      <c r="B1" s="2"/>
      <c r="C1" s="2"/>
      <c r="D1" s="3"/>
      <c r="E1" s="4"/>
      <c r="F1" s="5"/>
      <c r="G1" s="6"/>
      <c r="H1" s="5"/>
      <c r="I1" s="7"/>
      <c r="J1" s="5"/>
      <c r="K1" s="7"/>
    </row>
    <row r="2" spans="1:11">
      <c r="A2" s="246"/>
      <c r="B2" s="246"/>
      <c r="C2" s="246"/>
      <c r="D2" s="246"/>
      <c r="E2" s="8"/>
      <c r="F2" s="247"/>
      <c r="G2" s="41"/>
      <c r="H2" s="255" t="s">
        <v>562</v>
      </c>
      <c r="I2" s="255"/>
      <c r="J2" s="255"/>
      <c r="K2" s="41"/>
    </row>
    <row r="3" spans="1:11">
      <c r="A3" s="246"/>
      <c r="B3" s="246"/>
      <c r="C3" s="246"/>
      <c r="D3" s="246"/>
      <c r="E3" s="8"/>
      <c r="F3" s="256" t="s">
        <v>563</v>
      </c>
      <c r="G3" s="256"/>
      <c r="H3" s="256"/>
      <c r="I3" s="256"/>
      <c r="J3" s="256"/>
      <c r="K3" s="41"/>
    </row>
    <row r="4" spans="1:11">
      <c r="A4" s="246"/>
      <c r="B4" s="246"/>
      <c r="C4" s="246"/>
      <c r="D4" s="246"/>
      <c r="E4" s="8"/>
      <c r="F4" s="81"/>
      <c r="G4" s="41"/>
      <c r="H4" s="81"/>
      <c r="I4" s="41"/>
      <c r="J4" s="81" t="str">
        <f>"муниципального образования """&amp;F11&amp;""""</f>
        <v>муниципального образования "Чепецкое"</v>
      </c>
      <c r="K4" s="41"/>
    </row>
    <row r="5" spans="1:11">
      <c r="A5" s="246"/>
      <c r="B5" s="246"/>
      <c r="C5" s="246"/>
      <c r="D5" s="246"/>
      <c r="E5" s="8"/>
      <c r="F5" s="81"/>
      <c r="G5" s="41"/>
      <c r="H5" s="81" t="s">
        <v>162</v>
      </c>
      <c r="I5" s="41"/>
      <c r="J5" s="81"/>
      <c r="K5" s="41"/>
    </row>
    <row r="7" spans="1:11" ht="33.75" customHeight="1">
      <c r="A7" s="257" t="str">
        <f>"Доходы бюджета муниципального образования """&amp;F11&amp;""" "&amp;MID(G11,6,50)&amp;" Удмуртской Республики на "&amp;MID(G10,FIND("Проект",F10,1)+7,4)&amp;" год и плановый период "&amp;MID(H10,FIND("Прогноз",H10,1)+8,4)&amp;" и "&amp;MID(J10,FIND("Прогноз",J10,1)+8,4)&amp;" годов "</f>
        <v xml:space="preserve">Доходы бюджета муниципального образования "Чепецкое" Кезского района Удмуртской Республики на 2014 год и плановый период 2015 и 2016 годов </v>
      </c>
      <c r="B7" s="257"/>
      <c r="C7" s="257"/>
      <c r="D7" s="257"/>
      <c r="E7" s="257"/>
      <c r="F7" s="257"/>
      <c r="G7" s="257"/>
      <c r="H7" s="257"/>
      <c r="I7" s="257"/>
      <c r="J7" s="257"/>
    </row>
    <row r="8" spans="1:11">
      <c r="F8" s="188"/>
      <c r="G8" s="205"/>
      <c r="H8" s="188"/>
      <c r="I8" s="205"/>
      <c r="J8" s="188" t="s">
        <v>564</v>
      </c>
      <c r="K8" s="205"/>
    </row>
    <row r="9" spans="1:11" ht="33" customHeight="1">
      <c r="A9" s="258" t="s">
        <v>565</v>
      </c>
      <c r="B9" s="258"/>
      <c r="C9" s="258"/>
      <c r="D9" s="258"/>
      <c r="E9" s="10" t="s">
        <v>566</v>
      </c>
      <c r="F9" s="11" t="str">
        <f>"Сумма на "&amp;MID(G10,FIND("Проект",G10,1)+7,4)&amp;" год"</f>
        <v>Сумма на 2014 год</v>
      </c>
      <c r="G9" s="12"/>
      <c r="H9" s="11" t="str">
        <f>"Сумма на "&amp;MID(I10,FIND("Прогноз",I10,1)+8,4)&amp;" год"</f>
        <v>Сумма на 2015 год</v>
      </c>
      <c r="I9" s="12"/>
      <c r="J9" s="11" t="str">
        <f>"Сумма на "&amp;MID(K10,FIND("Прогноз",K10,1)+8,4)&amp;" год"</f>
        <v>Сумма на 2016 год</v>
      </c>
      <c r="K9" s="12"/>
    </row>
    <row r="10" spans="1:11" s="16" customFormat="1" ht="162.75" hidden="1" customHeight="1">
      <c r="A10" s="13" t="s">
        <v>567</v>
      </c>
      <c r="B10" s="13" t="s">
        <v>568</v>
      </c>
      <c r="C10" s="13" t="s">
        <v>569</v>
      </c>
      <c r="D10" s="13" t="s">
        <v>570</v>
      </c>
      <c r="E10" s="14" t="s">
        <v>571</v>
      </c>
      <c r="F10" s="14" t="s">
        <v>572</v>
      </c>
      <c r="G10" s="15" t="s">
        <v>573</v>
      </c>
      <c r="H10" s="14" t="s">
        <v>574</v>
      </c>
      <c r="I10" s="15" t="s">
        <v>575</v>
      </c>
      <c r="J10" s="14" t="s">
        <v>576</v>
      </c>
      <c r="K10" s="15" t="s">
        <v>577</v>
      </c>
    </row>
    <row r="11" spans="1:11" ht="67.5" hidden="1" customHeight="1">
      <c r="A11" s="17" t="s">
        <v>565</v>
      </c>
      <c r="B11" s="17" t="s">
        <v>578</v>
      </c>
      <c r="C11" s="17" t="s">
        <v>0</v>
      </c>
      <c r="D11" s="17" t="s">
        <v>1</v>
      </c>
      <c r="E11" s="18" t="s">
        <v>2</v>
      </c>
      <c r="F11" s="18" t="s">
        <v>3</v>
      </c>
      <c r="G11" s="19" t="s">
        <v>4</v>
      </c>
      <c r="H11" s="18" t="s">
        <v>5</v>
      </c>
      <c r="I11" s="19" t="s">
        <v>6</v>
      </c>
      <c r="J11" s="18" t="s">
        <v>7</v>
      </c>
      <c r="K11" s="19" t="s">
        <v>8</v>
      </c>
    </row>
    <row r="12" spans="1:11" s="25" customFormat="1" ht="16.5" hidden="1" customHeight="1">
      <c r="A12" s="20" t="s">
        <v>9</v>
      </c>
      <c r="B12" s="21" t="s">
        <v>10</v>
      </c>
      <c r="C12" s="21" t="s">
        <v>11</v>
      </c>
      <c r="D12" s="22" t="s">
        <v>12</v>
      </c>
      <c r="E12" s="23"/>
      <c r="F12" s="24">
        <v>3932.8</v>
      </c>
      <c r="G12" s="24">
        <v>3932.8</v>
      </c>
      <c r="H12" s="24">
        <v>3744.6</v>
      </c>
      <c r="I12" s="24">
        <v>3744.6</v>
      </c>
      <c r="J12" s="24">
        <v>3764.9</v>
      </c>
      <c r="K12" s="24">
        <v>3764.9</v>
      </c>
    </row>
    <row r="13" spans="1:11" s="25" customFormat="1" ht="28.5">
      <c r="A13" s="20" t="s">
        <v>13</v>
      </c>
      <c r="B13" s="21" t="s">
        <v>10</v>
      </c>
      <c r="C13" s="21" t="s">
        <v>11</v>
      </c>
      <c r="D13" s="22" t="s">
        <v>12</v>
      </c>
      <c r="E13" s="26" t="s">
        <v>14</v>
      </c>
      <c r="F13" s="27">
        <v>2761</v>
      </c>
      <c r="G13" s="24"/>
      <c r="H13" s="27">
        <v>2964</v>
      </c>
      <c r="I13" s="24"/>
      <c r="J13" s="27">
        <v>3140</v>
      </c>
      <c r="K13" s="24"/>
    </row>
    <row r="14" spans="1:11" s="25" customFormat="1" ht="14.25">
      <c r="A14" s="20" t="s">
        <v>15</v>
      </c>
      <c r="B14" s="21" t="s">
        <v>10</v>
      </c>
      <c r="C14" s="21" t="s">
        <v>11</v>
      </c>
      <c r="D14" s="22" t="s">
        <v>12</v>
      </c>
      <c r="E14" s="26" t="s">
        <v>16</v>
      </c>
      <c r="F14" s="27">
        <v>1410</v>
      </c>
      <c r="G14" s="24"/>
      <c r="H14" s="27">
        <v>1590</v>
      </c>
      <c r="I14" s="24"/>
      <c r="J14" s="27">
        <v>1750</v>
      </c>
      <c r="K14" s="24"/>
    </row>
    <row r="15" spans="1:11">
      <c r="A15" s="1" t="s">
        <v>17</v>
      </c>
      <c r="B15" s="2" t="s">
        <v>18</v>
      </c>
      <c r="C15" s="2" t="s">
        <v>11</v>
      </c>
      <c r="D15" s="3" t="s">
        <v>19</v>
      </c>
      <c r="E15" s="28" t="s">
        <v>20</v>
      </c>
      <c r="F15" s="29">
        <v>1410</v>
      </c>
      <c r="G15" s="30"/>
      <c r="H15" s="29">
        <v>1590</v>
      </c>
      <c r="I15" s="30"/>
      <c r="J15" s="29">
        <v>1750</v>
      </c>
      <c r="K15" s="30"/>
    </row>
    <row r="16" spans="1:11" s="25" customFormat="1" ht="57">
      <c r="A16" s="20" t="s">
        <v>21</v>
      </c>
      <c r="B16" s="21" t="s">
        <v>10</v>
      </c>
      <c r="C16" s="21" t="s">
        <v>11</v>
      </c>
      <c r="D16" s="22" t="s">
        <v>12</v>
      </c>
      <c r="E16" s="26" t="s">
        <v>22</v>
      </c>
      <c r="F16" s="27">
        <v>651</v>
      </c>
      <c r="G16" s="24"/>
      <c r="H16" s="27">
        <v>651</v>
      </c>
      <c r="I16" s="24"/>
      <c r="J16" s="27">
        <v>651</v>
      </c>
      <c r="K16" s="24"/>
    </row>
    <row r="17" spans="1:11" ht="45">
      <c r="A17" s="1" t="s">
        <v>23</v>
      </c>
      <c r="B17" s="2" t="s">
        <v>18</v>
      </c>
      <c r="C17" s="2" t="s">
        <v>11</v>
      </c>
      <c r="D17" s="3" t="s">
        <v>19</v>
      </c>
      <c r="E17" s="28" t="s">
        <v>24</v>
      </c>
      <c r="F17" s="29">
        <v>651</v>
      </c>
      <c r="G17" s="30"/>
      <c r="H17" s="29">
        <v>651</v>
      </c>
      <c r="I17" s="30"/>
      <c r="J17" s="29">
        <v>651</v>
      </c>
      <c r="K17" s="30"/>
    </row>
    <row r="18" spans="1:11" s="25" customFormat="1" ht="14.25">
      <c r="A18" s="20" t="s">
        <v>25</v>
      </c>
      <c r="B18" s="21" t="s">
        <v>10</v>
      </c>
      <c r="C18" s="21" t="s">
        <v>11</v>
      </c>
      <c r="D18" s="22" t="s">
        <v>12</v>
      </c>
      <c r="E18" s="26" t="s">
        <v>26</v>
      </c>
      <c r="F18" s="27">
        <v>108</v>
      </c>
      <c r="G18" s="24"/>
      <c r="H18" s="27">
        <v>110</v>
      </c>
      <c r="I18" s="24"/>
      <c r="J18" s="27">
        <v>115</v>
      </c>
      <c r="K18" s="24"/>
    </row>
    <row r="19" spans="1:11">
      <c r="A19" s="1" t="s">
        <v>27</v>
      </c>
      <c r="B19" s="2" t="s">
        <v>18</v>
      </c>
      <c r="C19" s="2" t="s">
        <v>11</v>
      </c>
      <c r="D19" s="3" t="s">
        <v>19</v>
      </c>
      <c r="E19" s="28" t="s">
        <v>28</v>
      </c>
      <c r="F19" s="29">
        <v>108</v>
      </c>
      <c r="G19" s="30"/>
      <c r="H19" s="29">
        <v>110</v>
      </c>
      <c r="I19" s="30"/>
      <c r="J19" s="29">
        <v>115</v>
      </c>
      <c r="K19" s="30"/>
    </row>
    <row r="20" spans="1:11" s="25" customFormat="1" ht="14.25">
      <c r="A20" s="20" t="s">
        <v>29</v>
      </c>
      <c r="B20" s="21" t="s">
        <v>10</v>
      </c>
      <c r="C20" s="21" t="s">
        <v>11</v>
      </c>
      <c r="D20" s="22" t="s">
        <v>12</v>
      </c>
      <c r="E20" s="26" t="s">
        <v>30</v>
      </c>
      <c r="F20" s="27">
        <v>508</v>
      </c>
      <c r="G20" s="24"/>
      <c r="H20" s="27">
        <v>529</v>
      </c>
      <c r="I20" s="24"/>
      <c r="J20" s="27">
        <v>540</v>
      </c>
      <c r="K20" s="24"/>
    </row>
    <row r="21" spans="1:11" ht="60">
      <c r="A21" s="1" t="s">
        <v>31</v>
      </c>
      <c r="B21" s="2" t="s">
        <v>32</v>
      </c>
      <c r="C21" s="2" t="s">
        <v>11</v>
      </c>
      <c r="D21" s="3" t="s">
        <v>19</v>
      </c>
      <c r="E21" s="28" t="s">
        <v>33</v>
      </c>
      <c r="F21" s="29">
        <v>328</v>
      </c>
      <c r="G21" s="30"/>
      <c r="H21" s="29">
        <v>344</v>
      </c>
      <c r="I21" s="30"/>
      <c r="J21" s="29">
        <v>352</v>
      </c>
      <c r="K21" s="30"/>
    </row>
    <row r="22" spans="1:11" ht="90">
      <c r="A22" s="1" t="s">
        <v>34</v>
      </c>
      <c r="B22" s="2" t="s">
        <v>32</v>
      </c>
      <c r="C22" s="2" t="s">
        <v>11</v>
      </c>
      <c r="D22" s="3" t="s">
        <v>19</v>
      </c>
      <c r="E22" s="28" t="s">
        <v>35</v>
      </c>
      <c r="F22" s="29">
        <v>180</v>
      </c>
      <c r="G22" s="30"/>
      <c r="H22" s="29">
        <v>185</v>
      </c>
      <c r="I22" s="30"/>
      <c r="J22" s="29">
        <v>188</v>
      </c>
      <c r="K22" s="30"/>
    </row>
    <row r="23" spans="1:11" s="25" customFormat="1" ht="57">
      <c r="A23" s="20" t="s">
        <v>36</v>
      </c>
      <c r="B23" s="21" t="s">
        <v>10</v>
      </c>
      <c r="C23" s="21" t="s">
        <v>11</v>
      </c>
      <c r="D23" s="22" t="s">
        <v>12</v>
      </c>
      <c r="E23" s="26" t="s">
        <v>37</v>
      </c>
      <c r="F23" s="27">
        <v>74</v>
      </c>
      <c r="G23" s="24"/>
      <c r="H23" s="27">
        <v>74</v>
      </c>
      <c r="I23" s="24"/>
      <c r="J23" s="27">
        <v>74</v>
      </c>
      <c r="K23" s="24"/>
    </row>
    <row r="24" spans="1:11" ht="90">
      <c r="A24" s="1" t="s">
        <v>38</v>
      </c>
      <c r="B24" s="2" t="s">
        <v>32</v>
      </c>
      <c r="C24" s="2" t="s">
        <v>11</v>
      </c>
      <c r="D24" s="3" t="s">
        <v>39</v>
      </c>
      <c r="E24" s="28" t="s">
        <v>40</v>
      </c>
      <c r="F24" s="29">
        <v>74</v>
      </c>
      <c r="G24" s="30"/>
      <c r="H24" s="29">
        <v>74</v>
      </c>
      <c r="I24" s="30"/>
      <c r="J24" s="29">
        <v>74</v>
      </c>
      <c r="K24" s="30"/>
    </row>
    <row r="25" spans="1:11" s="25" customFormat="1" ht="28.5">
      <c r="A25" s="20" t="s">
        <v>41</v>
      </c>
      <c r="B25" s="21" t="s">
        <v>10</v>
      </c>
      <c r="C25" s="21" t="s">
        <v>11</v>
      </c>
      <c r="D25" s="22" t="s">
        <v>12</v>
      </c>
      <c r="E25" s="26" t="s">
        <v>42</v>
      </c>
      <c r="F25" s="27">
        <v>10</v>
      </c>
      <c r="G25" s="24"/>
      <c r="H25" s="27">
        <v>10</v>
      </c>
      <c r="I25" s="24"/>
      <c r="J25" s="27">
        <v>10</v>
      </c>
      <c r="K25" s="24"/>
    </row>
    <row r="26" spans="1:11" ht="60">
      <c r="A26" s="1" t="s">
        <v>43</v>
      </c>
      <c r="B26" s="2" t="s">
        <v>32</v>
      </c>
      <c r="C26" s="2" t="s">
        <v>11</v>
      </c>
      <c r="D26" s="3" t="s">
        <v>44</v>
      </c>
      <c r="E26" s="28" t="s">
        <v>45</v>
      </c>
      <c r="F26" s="29">
        <v>10</v>
      </c>
      <c r="G26" s="30"/>
      <c r="H26" s="29">
        <v>10</v>
      </c>
      <c r="I26" s="30"/>
      <c r="J26" s="29">
        <v>10</v>
      </c>
      <c r="K26" s="30"/>
    </row>
    <row r="27" spans="1:11" s="25" customFormat="1" ht="14.25">
      <c r="A27" s="20" t="s">
        <v>46</v>
      </c>
      <c r="B27" s="21" t="s">
        <v>10</v>
      </c>
      <c r="C27" s="21" t="s">
        <v>11</v>
      </c>
      <c r="D27" s="22" t="s">
        <v>12</v>
      </c>
      <c r="E27" s="26" t="s">
        <v>47</v>
      </c>
      <c r="F27" s="27">
        <v>1171.8</v>
      </c>
      <c r="G27" s="24"/>
      <c r="H27" s="27">
        <v>780.6</v>
      </c>
      <c r="I27" s="24"/>
      <c r="J27" s="27">
        <v>624.9</v>
      </c>
      <c r="K27" s="24"/>
    </row>
    <row r="28" spans="1:11" s="25" customFormat="1" ht="42.75">
      <c r="A28" s="20" t="s">
        <v>48</v>
      </c>
      <c r="B28" s="21" t="s">
        <v>10</v>
      </c>
      <c r="C28" s="21" t="s">
        <v>11</v>
      </c>
      <c r="D28" s="22" t="s">
        <v>12</v>
      </c>
      <c r="E28" s="26" t="s">
        <v>49</v>
      </c>
      <c r="F28" s="27">
        <v>1171.8</v>
      </c>
      <c r="G28" s="24"/>
      <c r="H28" s="27">
        <v>780.6</v>
      </c>
      <c r="I28" s="24"/>
      <c r="J28" s="27">
        <v>624.9</v>
      </c>
      <c r="K28" s="24"/>
    </row>
    <row r="29" spans="1:11" ht="30">
      <c r="A29" s="1" t="s">
        <v>50</v>
      </c>
      <c r="B29" s="2" t="s">
        <v>32</v>
      </c>
      <c r="C29" s="2" t="s">
        <v>11</v>
      </c>
      <c r="D29" s="3" t="s">
        <v>51</v>
      </c>
      <c r="E29" s="28" t="s">
        <v>52</v>
      </c>
      <c r="F29" s="29">
        <v>732.8</v>
      </c>
      <c r="G29" s="30"/>
      <c r="H29" s="29">
        <v>641.6</v>
      </c>
      <c r="I29" s="30"/>
      <c r="J29" s="29">
        <v>485.9</v>
      </c>
      <c r="K29" s="30"/>
    </row>
    <row r="30" spans="1:11" ht="105">
      <c r="A30" s="1" t="s">
        <v>53</v>
      </c>
      <c r="B30" s="2" t="s">
        <v>32</v>
      </c>
      <c r="C30" s="2" t="s">
        <v>54</v>
      </c>
      <c r="D30" s="3" t="s">
        <v>51</v>
      </c>
      <c r="E30" s="28" t="s">
        <v>55</v>
      </c>
      <c r="F30" s="29">
        <v>300</v>
      </c>
      <c r="G30" s="30"/>
      <c r="H30" s="29"/>
      <c r="I30" s="30"/>
      <c r="J30" s="29"/>
      <c r="K30" s="30"/>
    </row>
    <row r="31" spans="1:11" ht="60">
      <c r="A31" s="1" t="s">
        <v>56</v>
      </c>
      <c r="B31" s="2" t="s">
        <v>32</v>
      </c>
      <c r="C31" s="2" t="s">
        <v>11</v>
      </c>
      <c r="D31" s="3" t="s">
        <v>51</v>
      </c>
      <c r="E31" s="28" t="s">
        <v>57</v>
      </c>
      <c r="F31" s="29">
        <v>139</v>
      </c>
      <c r="G31" s="30"/>
      <c r="H31" s="29">
        <v>139</v>
      </c>
      <c r="I31" s="30"/>
      <c r="J31" s="29">
        <v>139</v>
      </c>
      <c r="K31" s="30"/>
    </row>
    <row r="32" spans="1:11" ht="15.75">
      <c r="A32" s="254"/>
      <c r="B32" s="254"/>
      <c r="C32" s="254"/>
      <c r="D32" s="254"/>
      <c r="E32" s="31" t="s">
        <v>58</v>
      </c>
      <c r="F32" s="32">
        <f>F12</f>
        <v>3932.8</v>
      </c>
      <c r="G32" s="33"/>
      <c r="H32" s="32">
        <f>H12</f>
        <v>3744.6</v>
      </c>
      <c r="I32" s="33"/>
      <c r="J32" s="32">
        <f>J12</f>
        <v>3764.9</v>
      </c>
      <c r="K32" s="33"/>
    </row>
    <row r="33" spans="1:11" ht="15.75">
      <c r="A33" s="254"/>
      <c r="B33" s="254"/>
      <c r="C33" s="254"/>
      <c r="D33" s="254"/>
      <c r="E33" s="31" t="s">
        <v>59</v>
      </c>
      <c r="F33" s="32">
        <f>F34-F32</f>
        <v>0</v>
      </c>
      <c r="G33" s="33"/>
      <c r="H33" s="32">
        <f>H34-H32</f>
        <v>0</v>
      </c>
      <c r="I33" s="33"/>
      <c r="J33" s="32">
        <f>J34-J32</f>
        <v>0</v>
      </c>
      <c r="K33" s="33"/>
    </row>
    <row r="34" spans="1:11" ht="15.75">
      <c r="A34" s="254"/>
      <c r="B34" s="254"/>
      <c r="C34" s="254"/>
      <c r="D34" s="254"/>
      <c r="E34" s="31" t="s">
        <v>60</v>
      </c>
      <c r="F34" s="32">
        <f>G12</f>
        <v>3932.8</v>
      </c>
      <c r="G34" s="33"/>
      <c r="H34" s="32">
        <f>I12</f>
        <v>3744.6</v>
      </c>
      <c r="I34" s="33"/>
      <c r="J34" s="32">
        <f>K12</f>
        <v>3764.9</v>
      </c>
      <c r="K34" s="33"/>
    </row>
  </sheetData>
  <mergeCells count="7">
    <mergeCell ref="A34:D34"/>
    <mergeCell ref="H2:J2"/>
    <mergeCell ref="F3:J3"/>
    <mergeCell ref="A7:J7"/>
    <mergeCell ref="A9:D9"/>
    <mergeCell ref="A32:D32"/>
    <mergeCell ref="A33:D33"/>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dimension ref="A1:L25"/>
  <sheetViews>
    <sheetView view="pageBreakPreview" topLeftCell="C2" zoomScaleNormal="100" zoomScaleSheetLayoutView="100" workbookViewId="0">
      <selection activeCell="H5" sqref="H5"/>
    </sheetView>
  </sheetViews>
  <sheetFormatPr defaultRowHeight="15"/>
  <cols>
    <col min="1" max="1" width="9.140625" style="199" hidden="1" customWidth="1"/>
    <col min="2" max="2" width="9.42578125" style="240" hidden="1" customWidth="1"/>
    <col min="3" max="3" width="3.28515625" style="199" customWidth="1"/>
    <col min="4" max="4" width="3.140625" style="199" customWidth="1"/>
    <col min="5" max="5" width="4.5703125" style="39" customWidth="1"/>
    <col min="6" max="6" width="49.7109375" style="199" customWidth="1"/>
    <col min="7" max="7" width="10.42578125" style="200" hidden="1" customWidth="1"/>
    <col min="8" max="8" width="10.42578125" style="197" customWidth="1"/>
    <col min="9" max="10" width="10.42578125" style="197" hidden="1" customWidth="1"/>
    <col min="11" max="12" width="10.42578125" style="200" hidden="1" customWidth="1"/>
    <col min="13" max="16384" width="9.140625" style="187"/>
  </cols>
  <sheetData>
    <row r="1" spans="1:12" s="38" customFormat="1" ht="12.75" hidden="1" customHeight="1">
      <c r="A1" s="34"/>
      <c r="B1" s="35"/>
      <c r="C1" s="36"/>
      <c r="D1" s="36"/>
      <c r="E1" s="37"/>
      <c r="F1" s="201"/>
      <c r="G1" s="236"/>
      <c r="H1" s="237"/>
      <c r="I1" s="237"/>
      <c r="J1" s="237"/>
      <c r="K1" s="236"/>
      <c r="L1" s="236"/>
    </row>
    <row r="2" spans="1:12">
      <c r="B2" s="238"/>
      <c r="F2" s="238"/>
      <c r="G2" s="40"/>
      <c r="H2" s="41" t="s">
        <v>207</v>
      </c>
      <c r="K2" s="42"/>
      <c r="L2" s="42"/>
    </row>
    <row r="3" spans="1:12">
      <c r="B3" s="239"/>
      <c r="F3" s="239"/>
      <c r="G3" s="43"/>
      <c r="H3" s="44" t="s">
        <v>61</v>
      </c>
      <c r="K3" s="45"/>
      <c r="L3" s="45"/>
    </row>
    <row r="4" spans="1:12">
      <c r="B4" s="239"/>
      <c r="F4" s="198"/>
      <c r="G4" s="45"/>
      <c r="H4" s="46" t="str">
        <f>"муниципального образования """&amp;RIGHT(H10,LEN(H10)-FIND("*",H10,1))&amp;""""</f>
        <v>муниципального образования "Чепецкое"</v>
      </c>
      <c r="K4" s="45"/>
      <c r="L4" s="45"/>
    </row>
    <row r="5" spans="1:12">
      <c r="G5" s="47"/>
      <c r="H5" s="48" t="str">
        <f>"от10 декабря 2013"&amp;VALUE(MID(H9,FIND("Проект",H9,1)+7,4))-1&amp;" года  №75"</f>
        <v>от10 декабря 20132013 года  №75</v>
      </c>
      <c r="K5" s="47"/>
      <c r="L5" s="47"/>
    </row>
    <row r="6" spans="1:12" ht="63" customHeight="1">
      <c r="B6" s="49"/>
      <c r="C6" s="259" t="str">
        <f>"Функциональная классификация расходов бюджета муниципального образования """&amp;MID(H10,FIND("*",H10,1)+1,LEN(H10)-FIND("*",H10,1))&amp;""" "&amp;MID(H10,FIND("%",H10,1)+5,FIND("*",H10,1)-FIND("%",H10,1)-5)&amp;" на "&amp;MID(H10,FIND("Проект",H10,1)+7,4)&amp;" год"</f>
        <v>Функциональная классификация расходов бюджета муниципального образования "Чепецкое"  Кезского района на 2014 год</v>
      </c>
      <c r="D6" s="259"/>
      <c r="E6" s="259"/>
      <c r="F6" s="259"/>
      <c r="G6" s="259"/>
      <c r="H6" s="259"/>
      <c r="I6" s="50"/>
      <c r="J6" s="50"/>
      <c r="K6" s="51"/>
      <c r="L6" s="51"/>
    </row>
    <row r="7" spans="1:12">
      <c r="G7" s="207"/>
      <c r="H7" s="205" t="s">
        <v>62</v>
      </c>
      <c r="I7" s="205"/>
      <c r="J7" s="205"/>
      <c r="K7" s="207"/>
      <c r="L7" s="207"/>
    </row>
    <row r="8" spans="1:12" s="38" customFormat="1" ht="58.5" customHeight="1">
      <c r="A8" s="34"/>
      <c r="B8" s="52"/>
      <c r="C8" s="84" t="s">
        <v>63</v>
      </c>
      <c r="D8" s="84" t="s">
        <v>64</v>
      </c>
      <c r="E8" s="260" t="s">
        <v>65</v>
      </c>
      <c r="F8" s="260"/>
      <c r="G8" s="261" t="str">
        <f>"Сумма на "&amp;MID(H10,FIND("Проект",H10,1)+7,4)&amp;" год"</f>
        <v>Сумма на 2014 год</v>
      </c>
      <c r="H8" s="261"/>
      <c r="I8" s="53" t="str">
        <f>MID(I10,FIND("Проект",I10,1)+7,4)&amp;" ББ="&amp;LEFT(RIGHT(I9,12),2)</f>
        <v>2014 ББ=20</v>
      </c>
      <c r="J8" s="54" t="str">
        <f>MID(J10,FIND("Проект",J10,1)+7,4)&amp;" ББ="&amp;LEFT(RIGHT(J9,12),2)</f>
        <v>2014 ББ=22</v>
      </c>
      <c r="K8" s="55"/>
      <c r="L8" s="55"/>
    </row>
    <row r="9" spans="1:12" s="58" customFormat="1" ht="69" hidden="1" customHeight="1">
      <c r="A9" s="13" t="s">
        <v>66</v>
      </c>
      <c r="B9" s="56" t="s">
        <v>67</v>
      </c>
      <c r="C9" s="13" t="s">
        <v>68</v>
      </c>
      <c r="D9" s="13" t="s">
        <v>69</v>
      </c>
      <c r="E9" s="13" t="s">
        <v>70</v>
      </c>
      <c r="F9" s="13" t="s">
        <v>71</v>
      </c>
      <c r="G9" s="57" t="s">
        <v>72</v>
      </c>
      <c r="H9" s="15" t="s">
        <v>73</v>
      </c>
      <c r="I9" s="15" t="s">
        <v>74</v>
      </c>
      <c r="J9" s="15" t="s">
        <v>75</v>
      </c>
      <c r="K9" s="57" t="s">
        <v>76</v>
      </c>
      <c r="L9" s="57" t="s">
        <v>77</v>
      </c>
    </row>
    <row r="10" spans="1:12" s="64" customFormat="1" ht="82.5" hidden="1" customHeight="1">
      <c r="A10" s="59" t="s">
        <v>78</v>
      </c>
      <c r="B10" s="60" t="s">
        <v>79</v>
      </c>
      <c r="C10" s="59" t="s">
        <v>63</v>
      </c>
      <c r="D10" s="59" t="s">
        <v>64</v>
      </c>
      <c r="E10" s="61" t="s">
        <v>80</v>
      </c>
      <c r="F10" s="59" t="s">
        <v>65</v>
      </c>
      <c r="G10" s="62" t="s">
        <v>81</v>
      </c>
      <c r="H10" s="63" t="s">
        <v>82</v>
      </c>
      <c r="I10" s="63" t="s">
        <v>82</v>
      </c>
      <c r="J10" s="63" t="s">
        <v>82</v>
      </c>
      <c r="K10" s="62" t="s">
        <v>83</v>
      </c>
      <c r="L10" s="62" t="s">
        <v>84</v>
      </c>
    </row>
    <row r="11" spans="1:12" s="64" customFormat="1" ht="14.25" hidden="1">
      <c r="A11" s="65" t="s">
        <v>80</v>
      </c>
      <c r="B11" s="66" t="s">
        <v>80</v>
      </c>
      <c r="C11" s="67" t="s">
        <v>80</v>
      </c>
      <c r="D11" s="67" t="s">
        <v>80</v>
      </c>
      <c r="E11" s="68"/>
      <c r="F11" s="69" t="s">
        <v>85</v>
      </c>
      <c r="G11" s="70"/>
      <c r="H11" s="71">
        <v>3932.8</v>
      </c>
      <c r="I11" s="71">
        <v>3932.8</v>
      </c>
      <c r="J11" s="71"/>
      <c r="K11" s="70"/>
      <c r="L11" s="70"/>
    </row>
    <row r="12" spans="1:12" s="64" customFormat="1" ht="14.25">
      <c r="A12" s="59" t="s">
        <v>86</v>
      </c>
      <c r="B12" s="72" t="s">
        <v>80</v>
      </c>
      <c r="C12" s="73" t="s">
        <v>18</v>
      </c>
      <c r="D12" s="73"/>
      <c r="E12" s="74"/>
      <c r="F12" s="75" t="s">
        <v>87</v>
      </c>
      <c r="G12" s="76"/>
      <c r="H12" s="77">
        <v>1837.4</v>
      </c>
      <c r="I12" s="77">
        <v>1837.4</v>
      </c>
      <c r="J12" s="77"/>
      <c r="K12" s="76"/>
      <c r="L12" s="76"/>
    </row>
    <row r="13" spans="1:12" s="38" customFormat="1" ht="24.75">
      <c r="A13" s="34" t="s">
        <v>88</v>
      </c>
      <c r="B13" s="35" t="s">
        <v>80</v>
      </c>
      <c r="C13" s="36" t="s">
        <v>18</v>
      </c>
      <c r="D13" s="36" t="s">
        <v>89</v>
      </c>
      <c r="E13" s="37"/>
      <c r="F13" s="201" t="s">
        <v>90</v>
      </c>
      <c r="G13" s="236"/>
      <c r="H13" s="241">
        <v>515.5</v>
      </c>
      <c r="I13" s="241">
        <v>515.5</v>
      </c>
      <c r="J13" s="241"/>
      <c r="K13" s="236"/>
      <c r="L13" s="236"/>
    </row>
    <row r="14" spans="1:12" s="38" customFormat="1" ht="36.75">
      <c r="A14" s="34" t="s">
        <v>91</v>
      </c>
      <c r="B14" s="35" t="s">
        <v>80</v>
      </c>
      <c r="C14" s="36" t="s">
        <v>18</v>
      </c>
      <c r="D14" s="36" t="s">
        <v>92</v>
      </c>
      <c r="E14" s="37"/>
      <c r="F14" s="201" t="s">
        <v>93</v>
      </c>
      <c r="G14" s="236"/>
      <c r="H14" s="241">
        <v>1321.9</v>
      </c>
      <c r="I14" s="241">
        <v>1321.9</v>
      </c>
      <c r="J14" s="241"/>
      <c r="K14" s="236"/>
      <c r="L14" s="236"/>
    </row>
    <row r="15" spans="1:12" s="64" customFormat="1" ht="14.25">
      <c r="A15" s="59" t="s">
        <v>94</v>
      </c>
      <c r="B15" s="72" t="s">
        <v>80</v>
      </c>
      <c r="C15" s="73" t="s">
        <v>89</v>
      </c>
      <c r="D15" s="73"/>
      <c r="E15" s="74"/>
      <c r="F15" s="75" t="s">
        <v>95</v>
      </c>
      <c r="G15" s="76"/>
      <c r="H15" s="77">
        <v>139</v>
      </c>
      <c r="I15" s="77">
        <v>139</v>
      </c>
      <c r="J15" s="77"/>
      <c r="K15" s="76"/>
      <c r="L15" s="76"/>
    </row>
    <row r="16" spans="1:12" s="38" customFormat="1">
      <c r="A16" s="34" t="s">
        <v>96</v>
      </c>
      <c r="B16" s="35" t="s">
        <v>80</v>
      </c>
      <c r="C16" s="36" t="s">
        <v>89</v>
      </c>
      <c r="D16" s="36" t="s">
        <v>97</v>
      </c>
      <c r="E16" s="37"/>
      <c r="F16" s="201" t="s">
        <v>98</v>
      </c>
      <c r="G16" s="236"/>
      <c r="H16" s="241">
        <v>139</v>
      </c>
      <c r="I16" s="241">
        <v>139</v>
      </c>
      <c r="J16" s="241"/>
      <c r="K16" s="236"/>
      <c r="L16" s="236"/>
    </row>
    <row r="17" spans="1:12" s="64" customFormat="1" ht="24">
      <c r="A17" s="59" t="s">
        <v>99</v>
      </c>
      <c r="B17" s="72" t="s">
        <v>80</v>
      </c>
      <c r="C17" s="73" t="s">
        <v>97</v>
      </c>
      <c r="D17" s="73"/>
      <c r="E17" s="74"/>
      <c r="F17" s="75" t="s">
        <v>100</v>
      </c>
      <c r="G17" s="76"/>
      <c r="H17" s="77">
        <v>0.5</v>
      </c>
      <c r="I17" s="77">
        <v>0.5</v>
      </c>
      <c r="J17" s="77"/>
      <c r="K17" s="76"/>
      <c r="L17" s="76"/>
    </row>
    <row r="18" spans="1:12" s="38" customFormat="1">
      <c r="A18" s="34" t="s">
        <v>101</v>
      </c>
      <c r="B18" s="35" t="s">
        <v>80</v>
      </c>
      <c r="C18" s="36" t="s">
        <v>97</v>
      </c>
      <c r="D18" s="36" t="s">
        <v>32</v>
      </c>
      <c r="E18" s="37"/>
      <c r="F18" s="201" t="s">
        <v>102</v>
      </c>
      <c r="G18" s="236"/>
      <c r="H18" s="241">
        <v>0.5</v>
      </c>
      <c r="I18" s="241">
        <v>0.5</v>
      </c>
      <c r="J18" s="241"/>
      <c r="K18" s="236"/>
      <c r="L18" s="236"/>
    </row>
    <row r="19" spans="1:12" s="64" customFormat="1" ht="14.25">
      <c r="A19" s="59" t="s">
        <v>103</v>
      </c>
      <c r="B19" s="72" t="s">
        <v>80</v>
      </c>
      <c r="C19" s="73" t="s">
        <v>92</v>
      </c>
      <c r="D19" s="73"/>
      <c r="E19" s="74"/>
      <c r="F19" s="75" t="s">
        <v>104</v>
      </c>
      <c r="G19" s="76"/>
      <c r="H19" s="77">
        <v>651</v>
      </c>
      <c r="I19" s="77">
        <v>651</v>
      </c>
      <c r="J19" s="77"/>
      <c r="K19" s="76"/>
      <c r="L19" s="76"/>
    </row>
    <row r="20" spans="1:12" s="38" customFormat="1">
      <c r="A20" s="34" t="s">
        <v>105</v>
      </c>
      <c r="B20" s="35" t="s">
        <v>80</v>
      </c>
      <c r="C20" s="36" t="s">
        <v>92</v>
      </c>
      <c r="D20" s="36" t="s">
        <v>106</v>
      </c>
      <c r="E20" s="37"/>
      <c r="F20" s="201" t="s">
        <v>107</v>
      </c>
      <c r="G20" s="236"/>
      <c r="H20" s="241">
        <v>651</v>
      </c>
      <c r="I20" s="241">
        <v>651</v>
      </c>
      <c r="J20" s="241"/>
      <c r="K20" s="236"/>
      <c r="L20" s="236"/>
    </row>
    <row r="21" spans="1:12" s="64" customFormat="1" ht="14.25">
      <c r="A21" s="59" t="s">
        <v>108</v>
      </c>
      <c r="B21" s="72" t="s">
        <v>80</v>
      </c>
      <c r="C21" s="73" t="s">
        <v>109</v>
      </c>
      <c r="D21" s="73"/>
      <c r="E21" s="74"/>
      <c r="F21" s="75" t="s">
        <v>110</v>
      </c>
      <c r="G21" s="76"/>
      <c r="H21" s="77">
        <v>1304.9000000000001</v>
      </c>
      <c r="I21" s="77">
        <v>1304.9000000000001</v>
      </c>
      <c r="J21" s="77"/>
      <c r="K21" s="76"/>
      <c r="L21" s="76"/>
    </row>
    <row r="22" spans="1:12" s="38" customFormat="1">
      <c r="A22" s="34" t="s">
        <v>111</v>
      </c>
      <c r="B22" s="35" t="s">
        <v>80</v>
      </c>
      <c r="C22" s="36" t="s">
        <v>109</v>
      </c>
      <c r="D22" s="36" t="s">
        <v>18</v>
      </c>
      <c r="E22" s="37"/>
      <c r="F22" s="201" t="s">
        <v>112</v>
      </c>
      <c r="G22" s="236"/>
      <c r="H22" s="241">
        <v>1304.9000000000001</v>
      </c>
      <c r="I22" s="241">
        <v>1304.9000000000001</v>
      </c>
      <c r="J22" s="241"/>
      <c r="K22" s="236"/>
      <c r="L22" s="236"/>
    </row>
    <row r="23" spans="1:12">
      <c r="C23" s="242"/>
      <c r="D23" s="243"/>
      <c r="E23" s="243"/>
      <c r="F23" s="113" t="s">
        <v>113</v>
      </c>
      <c r="G23" s="78">
        <f>G11</f>
        <v>0</v>
      </c>
      <c r="H23" s="79">
        <f>H11</f>
        <v>3932.8</v>
      </c>
      <c r="I23" s="79"/>
      <c r="J23" s="79"/>
      <c r="K23" s="78"/>
      <c r="L23" s="78"/>
    </row>
    <row r="24" spans="1:12" ht="24.75">
      <c r="C24" s="244"/>
      <c r="D24" s="245"/>
      <c r="E24" s="80"/>
      <c r="F24" s="114" t="s">
        <v>114</v>
      </c>
      <c r="G24" s="78">
        <f>L11</f>
        <v>0</v>
      </c>
      <c r="H24" s="79">
        <f>J11</f>
        <v>0</v>
      </c>
      <c r="I24" s="79"/>
      <c r="J24" s="79"/>
      <c r="K24" s="78"/>
      <c r="L24" s="78"/>
    </row>
    <row r="25" spans="1:12">
      <c r="C25" s="242"/>
      <c r="D25" s="243"/>
      <c r="E25" s="243"/>
      <c r="F25" s="113" t="s">
        <v>115</v>
      </c>
      <c r="G25" s="78">
        <f>K11</f>
        <v>0</v>
      </c>
      <c r="H25" s="79">
        <f>I11</f>
        <v>3932.8</v>
      </c>
      <c r="I25" s="79"/>
      <c r="J25" s="79"/>
      <c r="K25" s="78"/>
      <c r="L25" s="78"/>
    </row>
  </sheetData>
  <mergeCells count="3">
    <mergeCell ref="C6:H6"/>
    <mergeCell ref="E8:F8"/>
    <mergeCell ref="G8:H8"/>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dimension ref="A1:P26"/>
  <sheetViews>
    <sheetView view="pageBreakPreview" topLeftCell="C2" zoomScaleNormal="100" zoomScaleSheetLayoutView="100" workbookViewId="0">
      <selection activeCell="K5" sqref="K5"/>
    </sheetView>
  </sheetViews>
  <sheetFormatPr defaultRowHeight="15"/>
  <cols>
    <col min="1" max="1" width="9.140625" style="199" hidden="1" customWidth="1"/>
    <col min="2" max="2" width="9.42578125" style="240" hidden="1" customWidth="1"/>
    <col min="3" max="3" width="3.28515625" style="199" customWidth="1"/>
    <col min="4" max="4" width="3.140625" style="199" customWidth="1"/>
    <col min="5" max="5" width="4.5703125" style="39" customWidth="1"/>
    <col min="6" max="6" width="48.85546875" style="199" customWidth="1"/>
    <col min="7" max="7" width="10.140625" style="200" hidden="1" customWidth="1"/>
    <col min="8" max="8" width="10.140625" style="197" customWidth="1"/>
    <col min="9" max="10" width="10.42578125" style="197" hidden="1" customWidth="1"/>
    <col min="11" max="11" width="9.5703125" style="197" customWidth="1"/>
    <col min="12" max="13" width="14.42578125" style="197" hidden="1" customWidth="1"/>
    <col min="14" max="15" width="10.42578125" style="200" hidden="1" customWidth="1"/>
    <col min="16" max="16384" width="9.140625" style="187"/>
  </cols>
  <sheetData>
    <row r="1" spans="1:16" s="38" customFormat="1" ht="12.75" hidden="1" customHeight="1">
      <c r="A1" s="34"/>
      <c r="B1" s="35"/>
      <c r="C1" s="36"/>
      <c r="D1" s="36"/>
      <c r="E1" s="37"/>
      <c r="F1" s="201"/>
      <c r="G1" s="236"/>
      <c r="H1" s="237"/>
      <c r="I1" s="237"/>
      <c r="J1" s="237"/>
      <c r="K1" s="237"/>
      <c r="L1" s="237"/>
      <c r="M1" s="237"/>
      <c r="N1" s="236"/>
      <c r="O1" s="236"/>
    </row>
    <row r="2" spans="1:16">
      <c r="B2" s="238"/>
      <c r="F2" s="238"/>
      <c r="G2" s="40"/>
      <c r="K2" s="81" t="s">
        <v>208</v>
      </c>
      <c r="N2" s="42"/>
      <c r="O2" s="42"/>
    </row>
    <row r="3" spans="1:16">
      <c r="B3" s="239"/>
      <c r="F3" s="198"/>
      <c r="G3" s="45"/>
      <c r="K3" s="82" t="s">
        <v>61</v>
      </c>
      <c r="N3" s="45"/>
      <c r="O3" s="45"/>
    </row>
    <row r="4" spans="1:16">
      <c r="B4" s="239"/>
      <c r="F4" s="198"/>
      <c r="G4" s="45"/>
      <c r="K4" s="82" t="str">
        <f>"муниципального образования """&amp;RIGHT(H11,LEN(H11)-FIND("*",H11,1))&amp;""""</f>
        <v>муниципального образования "Чепецкое"</v>
      </c>
      <c r="N4" s="45"/>
      <c r="O4" s="45"/>
    </row>
    <row r="5" spans="1:16">
      <c r="G5" s="47"/>
      <c r="K5" s="83" t="s">
        <v>162</v>
      </c>
      <c r="N5" s="47"/>
      <c r="O5" s="47"/>
    </row>
    <row r="6" spans="1:16" ht="58.5" customHeight="1">
      <c r="B6" s="49"/>
      <c r="C6" s="259" t="str">
        <f>"Функциональная классификация расходов бюджета муниципального образования """&amp;MID(H11,FIND("*",H11,1)+1,LEN(H11)-FIND("*",H11,1))&amp;""" "&amp;MID(H11,FIND("%",H11,1)+5,FIND("*",H11,1)-FIND("%",H11,1)-5)&amp;" на плановый период "&amp;MID(H11,FIND("Прогноз",H11,1)+8,4)&amp;" и "&amp;MID(K11,FIND("Прогноз",K11,1)+8,4)&amp;" годов"</f>
        <v>Функциональная классификация расходов бюджета муниципального образования "Чепецкое"  Кезского района на плановый период 2015 и 2016 годов</v>
      </c>
      <c r="D6" s="259"/>
      <c r="E6" s="259"/>
      <c r="F6" s="259"/>
      <c r="G6" s="259"/>
      <c r="H6" s="259"/>
      <c r="I6" s="259"/>
      <c r="J6" s="259"/>
      <c r="K6" s="259"/>
      <c r="P6" s="197"/>
    </row>
    <row r="7" spans="1:16">
      <c r="G7" s="207"/>
      <c r="H7" s="205"/>
      <c r="I7" s="205"/>
      <c r="J7" s="205"/>
      <c r="K7" s="188" t="s">
        <v>62</v>
      </c>
      <c r="L7" s="205"/>
      <c r="M7" s="205"/>
      <c r="N7" s="207"/>
      <c r="O7" s="207"/>
    </row>
    <row r="8" spans="1:16">
      <c r="C8" s="262" t="s">
        <v>63</v>
      </c>
      <c r="D8" s="262" t="s">
        <v>64</v>
      </c>
      <c r="E8" s="260" t="s">
        <v>65</v>
      </c>
      <c r="F8" s="260"/>
      <c r="G8" s="263" t="s">
        <v>116</v>
      </c>
      <c r="H8" s="263"/>
      <c r="I8" s="263"/>
      <c r="J8" s="263"/>
      <c r="K8" s="263"/>
      <c r="L8" s="205"/>
      <c r="M8" s="205"/>
      <c r="N8" s="207"/>
      <c r="O8" s="207"/>
    </row>
    <row r="9" spans="1:16" s="38" customFormat="1" ht="47.25" customHeight="1">
      <c r="A9" s="34"/>
      <c r="B9" s="52"/>
      <c r="C9" s="262"/>
      <c r="D9" s="262"/>
      <c r="E9" s="260"/>
      <c r="F9" s="260"/>
      <c r="G9" s="261" t="str">
        <f>MID(H11,FIND("Прогноз",H11,1)+8,4)&amp;" год"</f>
        <v>2015 год</v>
      </c>
      <c r="H9" s="261"/>
      <c r="I9" s="54" t="str">
        <f>MID(I11,FIND("Прогноз",I11,1)+8,4)&amp;" ББ="&amp;LEFT(RIGHT(I10,12),2)</f>
        <v>2015 ББ=20</v>
      </c>
      <c r="J9" s="54" t="str">
        <f>MID(J11,FIND("Прогноз",J11,1)+8,4)&amp;" ББ="&amp;LEFT(RIGHT(J10,12),2)</f>
        <v>2015 ББ=22</v>
      </c>
      <c r="K9" s="54" t="str">
        <f>MID(K11,FIND("Прогноз",K11,1)+8,4)&amp;" год"</f>
        <v>2016 год</v>
      </c>
      <c r="L9" s="53" t="str">
        <f>MID(L11,FIND("Прогноз",L11,1)+8,4)&amp;" ББ="&amp;LEFT(RIGHT(L10,12),2)</f>
        <v>2016 ББ=20</v>
      </c>
      <c r="M9" s="54" t="str">
        <f>MID(M11,FIND("Прогноз",M11,1)+8,4)&amp;" ББ="&amp;LEFT(RIGHT(M10,12),2)</f>
        <v>2016 ББ=22</v>
      </c>
      <c r="N9" s="55"/>
      <c r="O9" s="55"/>
    </row>
    <row r="10" spans="1:16" s="58" customFormat="1" ht="62.25" hidden="1" customHeight="1">
      <c r="A10" s="13" t="s">
        <v>66</v>
      </c>
      <c r="B10" s="56" t="s">
        <v>67</v>
      </c>
      <c r="C10" s="13" t="s">
        <v>68</v>
      </c>
      <c r="D10" s="13" t="s">
        <v>69</v>
      </c>
      <c r="E10" s="13" t="s">
        <v>70</v>
      </c>
      <c r="F10" s="13" t="s">
        <v>71</v>
      </c>
      <c r="G10" s="57" t="s">
        <v>72</v>
      </c>
      <c r="H10" s="15" t="s">
        <v>117</v>
      </c>
      <c r="I10" s="15" t="s">
        <v>118</v>
      </c>
      <c r="J10" s="15" t="s">
        <v>119</v>
      </c>
      <c r="K10" s="15" t="s">
        <v>120</v>
      </c>
      <c r="L10" s="15" t="s">
        <v>121</v>
      </c>
      <c r="M10" s="15" t="s">
        <v>122</v>
      </c>
      <c r="N10" s="57" t="s">
        <v>76</v>
      </c>
      <c r="O10" s="57" t="s">
        <v>77</v>
      </c>
    </row>
    <row r="11" spans="1:16" s="64" customFormat="1" ht="82.5" hidden="1" customHeight="1">
      <c r="A11" s="59" t="s">
        <v>78</v>
      </c>
      <c r="B11" s="60" t="s">
        <v>79</v>
      </c>
      <c r="C11" s="59" t="s">
        <v>63</v>
      </c>
      <c r="D11" s="59" t="s">
        <v>64</v>
      </c>
      <c r="E11" s="61" t="s">
        <v>80</v>
      </c>
      <c r="F11" s="59" t="s">
        <v>65</v>
      </c>
      <c r="G11" s="62" t="s">
        <v>81</v>
      </c>
      <c r="H11" s="63" t="s">
        <v>123</v>
      </c>
      <c r="I11" s="63" t="s">
        <v>123</v>
      </c>
      <c r="J11" s="63" t="s">
        <v>123</v>
      </c>
      <c r="K11" s="63" t="s">
        <v>124</v>
      </c>
      <c r="L11" s="63" t="s">
        <v>124</v>
      </c>
      <c r="M11" s="63" t="s">
        <v>124</v>
      </c>
      <c r="N11" s="62" t="s">
        <v>83</v>
      </c>
      <c r="O11" s="62" t="s">
        <v>84</v>
      </c>
    </row>
    <row r="12" spans="1:16" s="64" customFormat="1" ht="14.25" hidden="1">
      <c r="A12" s="65" t="s">
        <v>80</v>
      </c>
      <c r="B12" s="66" t="s">
        <v>80</v>
      </c>
      <c r="C12" s="67" t="s">
        <v>80</v>
      </c>
      <c r="D12" s="67" t="s">
        <v>80</v>
      </c>
      <c r="E12" s="68"/>
      <c r="F12" s="69" t="s">
        <v>85</v>
      </c>
      <c r="G12" s="70"/>
      <c r="H12" s="71">
        <v>3744.6</v>
      </c>
      <c r="I12" s="71">
        <v>3744.6</v>
      </c>
      <c r="J12" s="71"/>
      <c r="K12" s="71">
        <v>3764.9</v>
      </c>
      <c r="L12" s="71">
        <v>3764.9</v>
      </c>
      <c r="M12" s="71"/>
      <c r="N12" s="70"/>
      <c r="O12" s="70"/>
    </row>
    <row r="13" spans="1:16" s="64" customFormat="1" ht="14.25">
      <c r="A13" s="59" t="s">
        <v>86</v>
      </c>
      <c r="B13" s="72" t="s">
        <v>80</v>
      </c>
      <c r="C13" s="73" t="s">
        <v>18</v>
      </c>
      <c r="D13" s="73"/>
      <c r="E13" s="74"/>
      <c r="F13" s="75" t="s">
        <v>87</v>
      </c>
      <c r="G13" s="76"/>
      <c r="H13" s="77">
        <v>1597.6</v>
      </c>
      <c r="I13" s="77">
        <v>1597.6</v>
      </c>
      <c r="J13" s="77"/>
      <c r="K13" s="77">
        <v>1597.6</v>
      </c>
      <c r="L13" s="77">
        <v>1597.6</v>
      </c>
      <c r="M13" s="77"/>
      <c r="N13" s="76"/>
      <c r="O13" s="76"/>
    </row>
    <row r="14" spans="1:16" s="38" customFormat="1" ht="24.75">
      <c r="A14" s="34" t="s">
        <v>88</v>
      </c>
      <c r="B14" s="35" t="s">
        <v>80</v>
      </c>
      <c r="C14" s="36" t="s">
        <v>18</v>
      </c>
      <c r="D14" s="36" t="s">
        <v>89</v>
      </c>
      <c r="E14" s="37"/>
      <c r="F14" s="201" t="s">
        <v>90</v>
      </c>
      <c r="G14" s="236"/>
      <c r="H14" s="241">
        <v>536.1</v>
      </c>
      <c r="I14" s="241">
        <v>536.1</v>
      </c>
      <c r="J14" s="241"/>
      <c r="K14" s="241">
        <v>536.1</v>
      </c>
      <c r="L14" s="241">
        <v>536.1</v>
      </c>
      <c r="M14" s="241"/>
      <c r="N14" s="236"/>
      <c r="O14" s="236"/>
    </row>
    <row r="15" spans="1:16" s="38" customFormat="1" ht="36.75">
      <c r="A15" s="34" t="s">
        <v>91</v>
      </c>
      <c r="B15" s="35" t="s">
        <v>80</v>
      </c>
      <c r="C15" s="36" t="s">
        <v>18</v>
      </c>
      <c r="D15" s="36" t="s">
        <v>92</v>
      </c>
      <c r="E15" s="37"/>
      <c r="F15" s="201" t="s">
        <v>93</v>
      </c>
      <c r="G15" s="236"/>
      <c r="H15" s="241">
        <v>1061.5</v>
      </c>
      <c r="I15" s="241">
        <v>1061.5</v>
      </c>
      <c r="J15" s="241"/>
      <c r="K15" s="241">
        <v>1061.5</v>
      </c>
      <c r="L15" s="241">
        <v>1061.5</v>
      </c>
      <c r="M15" s="241"/>
      <c r="N15" s="236"/>
      <c r="O15" s="236"/>
    </row>
    <row r="16" spans="1:16" s="64" customFormat="1" ht="14.25">
      <c r="A16" s="59" t="s">
        <v>94</v>
      </c>
      <c r="B16" s="72" t="s">
        <v>80</v>
      </c>
      <c r="C16" s="73" t="s">
        <v>89</v>
      </c>
      <c r="D16" s="73"/>
      <c r="E16" s="74"/>
      <c r="F16" s="75" t="s">
        <v>95</v>
      </c>
      <c r="G16" s="76"/>
      <c r="H16" s="77">
        <v>139</v>
      </c>
      <c r="I16" s="77">
        <v>139</v>
      </c>
      <c r="J16" s="77"/>
      <c r="K16" s="77">
        <v>139</v>
      </c>
      <c r="L16" s="77">
        <v>139</v>
      </c>
      <c r="M16" s="77"/>
      <c r="N16" s="76"/>
      <c r="O16" s="76"/>
    </row>
    <row r="17" spans="1:15" s="38" customFormat="1">
      <c r="A17" s="34" t="s">
        <v>96</v>
      </c>
      <c r="B17" s="35" t="s">
        <v>80</v>
      </c>
      <c r="C17" s="36" t="s">
        <v>89</v>
      </c>
      <c r="D17" s="36" t="s">
        <v>97</v>
      </c>
      <c r="E17" s="37"/>
      <c r="F17" s="201" t="s">
        <v>98</v>
      </c>
      <c r="G17" s="236"/>
      <c r="H17" s="241">
        <v>139</v>
      </c>
      <c r="I17" s="241">
        <v>139</v>
      </c>
      <c r="J17" s="241"/>
      <c r="K17" s="241">
        <v>139</v>
      </c>
      <c r="L17" s="241">
        <v>139</v>
      </c>
      <c r="M17" s="241"/>
      <c r="N17" s="236"/>
      <c r="O17" s="236"/>
    </row>
    <row r="18" spans="1:15" s="64" customFormat="1" ht="24">
      <c r="A18" s="59" t="s">
        <v>99</v>
      </c>
      <c r="B18" s="72" t="s">
        <v>80</v>
      </c>
      <c r="C18" s="73" t="s">
        <v>97</v>
      </c>
      <c r="D18" s="73"/>
      <c r="E18" s="74"/>
      <c r="F18" s="75" t="s">
        <v>100</v>
      </c>
      <c r="G18" s="76"/>
      <c r="H18" s="77">
        <v>0.5</v>
      </c>
      <c r="I18" s="77">
        <v>0.5</v>
      </c>
      <c r="J18" s="77"/>
      <c r="K18" s="77">
        <v>0.5</v>
      </c>
      <c r="L18" s="77">
        <v>0.5</v>
      </c>
      <c r="M18" s="77"/>
      <c r="N18" s="76"/>
      <c r="O18" s="76"/>
    </row>
    <row r="19" spans="1:15" s="38" customFormat="1">
      <c r="A19" s="34" t="s">
        <v>101</v>
      </c>
      <c r="B19" s="35" t="s">
        <v>80</v>
      </c>
      <c r="C19" s="36" t="s">
        <v>97</v>
      </c>
      <c r="D19" s="36" t="s">
        <v>32</v>
      </c>
      <c r="E19" s="37"/>
      <c r="F19" s="201" t="s">
        <v>102</v>
      </c>
      <c r="G19" s="236"/>
      <c r="H19" s="241">
        <v>0.5</v>
      </c>
      <c r="I19" s="241">
        <v>0.5</v>
      </c>
      <c r="J19" s="241"/>
      <c r="K19" s="241">
        <v>0.5</v>
      </c>
      <c r="L19" s="241">
        <v>0.5</v>
      </c>
      <c r="M19" s="241"/>
      <c r="N19" s="236"/>
      <c r="O19" s="236"/>
    </row>
    <row r="20" spans="1:15" s="64" customFormat="1" ht="14.25">
      <c r="A20" s="59" t="s">
        <v>103</v>
      </c>
      <c r="B20" s="72" t="s">
        <v>80</v>
      </c>
      <c r="C20" s="73" t="s">
        <v>92</v>
      </c>
      <c r="D20" s="73"/>
      <c r="E20" s="74"/>
      <c r="F20" s="75" t="s">
        <v>104</v>
      </c>
      <c r="G20" s="76"/>
      <c r="H20" s="77">
        <v>651</v>
      </c>
      <c r="I20" s="77">
        <v>651</v>
      </c>
      <c r="J20" s="77"/>
      <c r="K20" s="77">
        <v>651</v>
      </c>
      <c r="L20" s="77">
        <v>651</v>
      </c>
      <c r="M20" s="77"/>
      <c r="N20" s="76"/>
      <c r="O20" s="76"/>
    </row>
    <row r="21" spans="1:15" s="38" customFormat="1">
      <c r="A21" s="34" t="s">
        <v>105</v>
      </c>
      <c r="B21" s="35" t="s">
        <v>80</v>
      </c>
      <c r="C21" s="36" t="s">
        <v>92</v>
      </c>
      <c r="D21" s="36" t="s">
        <v>106</v>
      </c>
      <c r="E21" s="37"/>
      <c r="F21" s="201" t="s">
        <v>107</v>
      </c>
      <c r="G21" s="236"/>
      <c r="H21" s="241">
        <v>651</v>
      </c>
      <c r="I21" s="241">
        <v>651</v>
      </c>
      <c r="J21" s="241"/>
      <c r="K21" s="241">
        <v>651</v>
      </c>
      <c r="L21" s="241">
        <v>651</v>
      </c>
      <c r="M21" s="241"/>
      <c r="N21" s="236"/>
      <c r="O21" s="236"/>
    </row>
    <row r="22" spans="1:15" s="64" customFormat="1" ht="14.25">
      <c r="A22" s="59" t="s">
        <v>108</v>
      </c>
      <c r="B22" s="72" t="s">
        <v>80</v>
      </c>
      <c r="C22" s="73" t="s">
        <v>109</v>
      </c>
      <c r="D22" s="73"/>
      <c r="E22" s="74"/>
      <c r="F22" s="75" t="s">
        <v>110</v>
      </c>
      <c r="G22" s="76"/>
      <c r="H22" s="77">
        <v>1356.5</v>
      </c>
      <c r="I22" s="77">
        <v>1356.5</v>
      </c>
      <c r="J22" s="77"/>
      <c r="K22" s="77">
        <v>1376.8</v>
      </c>
      <c r="L22" s="77">
        <v>1376.8</v>
      </c>
      <c r="M22" s="77"/>
      <c r="N22" s="76"/>
      <c r="O22" s="76"/>
    </row>
    <row r="23" spans="1:15" s="38" customFormat="1">
      <c r="A23" s="34" t="s">
        <v>111</v>
      </c>
      <c r="B23" s="35" t="s">
        <v>80</v>
      </c>
      <c r="C23" s="36" t="s">
        <v>109</v>
      </c>
      <c r="D23" s="36" t="s">
        <v>18</v>
      </c>
      <c r="E23" s="37"/>
      <c r="F23" s="201" t="s">
        <v>112</v>
      </c>
      <c r="G23" s="236"/>
      <c r="H23" s="241">
        <v>1356.5</v>
      </c>
      <c r="I23" s="241">
        <v>1356.5</v>
      </c>
      <c r="J23" s="241"/>
      <c r="K23" s="241">
        <v>1376.8</v>
      </c>
      <c r="L23" s="241">
        <v>1376.8</v>
      </c>
      <c r="M23" s="241"/>
      <c r="N23" s="236"/>
      <c r="O23" s="236"/>
    </row>
    <row r="24" spans="1:15">
      <c r="C24" s="242"/>
      <c r="D24" s="243"/>
      <c r="E24" s="243"/>
      <c r="F24" s="113" t="s">
        <v>113</v>
      </c>
      <c r="G24" s="78">
        <f>G12</f>
        <v>0</v>
      </c>
      <c r="H24" s="85">
        <f>H12</f>
        <v>3744.6</v>
      </c>
      <c r="I24" s="79"/>
      <c r="J24" s="79"/>
      <c r="K24" s="85">
        <f>K12</f>
        <v>3764.9</v>
      </c>
      <c r="L24" s="86"/>
      <c r="M24" s="86"/>
      <c r="N24" s="78"/>
      <c r="O24" s="78"/>
    </row>
    <row r="25" spans="1:15" ht="24.75">
      <c r="C25" s="244"/>
      <c r="D25" s="245"/>
      <c r="E25" s="80"/>
      <c r="F25" s="114" t="s">
        <v>114</v>
      </c>
      <c r="G25" s="78">
        <f>O12</f>
        <v>0</v>
      </c>
      <c r="H25" s="85">
        <f>J12</f>
        <v>0</v>
      </c>
      <c r="I25" s="79"/>
      <c r="J25" s="79"/>
      <c r="K25" s="85">
        <f>M12</f>
        <v>0</v>
      </c>
      <c r="L25" s="86"/>
      <c r="M25" s="86"/>
      <c r="N25" s="78"/>
      <c r="O25" s="78"/>
    </row>
    <row r="26" spans="1:15">
      <c r="C26" s="242"/>
      <c r="D26" s="243"/>
      <c r="E26" s="243"/>
      <c r="F26" s="113" t="s">
        <v>115</v>
      </c>
      <c r="G26" s="78">
        <f>N12</f>
        <v>0</v>
      </c>
      <c r="H26" s="85">
        <f>I12</f>
        <v>3744.6</v>
      </c>
      <c r="I26" s="79"/>
      <c r="J26" s="79"/>
      <c r="K26" s="85">
        <f>L12</f>
        <v>3764.9</v>
      </c>
      <c r="L26" s="86"/>
      <c r="M26" s="86"/>
      <c r="N26" s="78"/>
      <c r="O26" s="78"/>
    </row>
  </sheetData>
  <mergeCells count="6">
    <mergeCell ref="C6:K6"/>
    <mergeCell ref="C8:C9"/>
    <mergeCell ref="D8:D9"/>
    <mergeCell ref="E8:F9"/>
    <mergeCell ref="G8:K8"/>
    <mergeCell ref="G9:H9"/>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dimension ref="A2:H19"/>
  <sheetViews>
    <sheetView view="pageBreakPreview" zoomScaleNormal="100" zoomScaleSheetLayoutView="100" workbookViewId="0">
      <selection activeCell="B5" sqref="B5:E5"/>
    </sheetView>
  </sheetViews>
  <sheetFormatPr defaultRowHeight="15"/>
  <cols>
    <col min="1" max="1" width="26" style="187" customWidth="1"/>
    <col min="2" max="2" width="35.7109375" style="187" customWidth="1"/>
    <col min="3" max="3" width="14.5703125" style="187" customWidth="1"/>
    <col min="4" max="4" width="9" style="187" hidden="1" customWidth="1"/>
    <col min="5" max="8" width="9.140625" style="187" hidden="1" customWidth="1"/>
    <col min="9" max="16384" width="9.140625" style="187"/>
  </cols>
  <sheetData>
    <row r="2" spans="1:8">
      <c r="B2" s="268" t="s">
        <v>531</v>
      </c>
      <c r="C2" s="268"/>
      <c r="D2" s="268"/>
      <c r="E2" s="268"/>
    </row>
    <row r="3" spans="1:8">
      <c r="B3" s="268" t="s">
        <v>209</v>
      </c>
      <c r="C3" s="268"/>
      <c r="D3" s="268"/>
      <c r="E3" s="268"/>
    </row>
    <row r="4" spans="1:8">
      <c r="B4" s="268" t="s">
        <v>210</v>
      </c>
      <c r="C4" s="268"/>
      <c r="D4" s="268"/>
      <c r="E4" s="268"/>
    </row>
    <row r="5" spans="1:8">
      <c r="B5" s="268" t="s">
        <v>167</v>
      </c>
      <c r="C5" s="268"/>
      <c r="D5" s="268"/>
      <c r="E5" s="268"/>
    </row>
    <row r="6" spans="1:8" ht="15.75">
      <c r="B6" s="253"/>
    </row>
    <row r="8" spans="1:8" ht="28.5" customHeight="1">
      <c r="A8" s="266" t="s">
        <v>532</v>
      </c>
      <c r="B8" s="266"/>
      <c r="C8" s="266"/>
      <c r="D8" s="266"/>
      <c r="E8" s="266"/>
      <c r="F8" s="266"/>
      <c r="G8" s="266"/>
    </row>
    <row r="11" spans="1:8">
      <c r="A11" s="232"/>
      <c r="B11" s="232"/>
      <c r="C11" s="267" t="s">
        <v>211</v>
      </c>
      <c r="D11" s="267"/>
      <c r="E11" s="267"/>
      <c r="F11" s="267"/>
      <c r="G11" s="267"/>
      <c r="H11" s="267"/>
    </row>
    <row r="12" spans="1:8">
      <c r="A12" s="264" t="s">
        <v>212</v>
      </c>
      <c r="B12" s="265" t="s">
        <v>566</v>
      </c>
      <c r="C12" s="265" t="s">
        <v>230</v>
      </c>
      <c r="D12" s="233"/>
      <c r="E12" s="233"/>
      <c r="F12" s="233"/>
      <c r="G12" s="233"/>
      <c r="H12" s="234"/>
    </row>
    <row r="13" spans="1:8">
      <c r="A13" s="264"/>
      <c r="B13" s="265"/>
      <c r="C13" s="265"/>
      <c r="D13" s="235" t="s">
        <v>213</v>
      </c>
      <c r="E13" s="25"/>
      <c r="F13" s="25"/>
      <c r="G13" s="25"/>
      <c r="H13" s="194" t="s">
        <v>214</v>
      </c>
    </row>
    <row r="14" spans="1:8" ht="45">
      <c r="A14" s="190" t="s">
        <v>215</v>
      </c>
      <c r="B14" s="192" t="s">
        <v>216</v>
      </c>
      <c r="C14" s="190">
        <v>0</v>
      </c>
      <c r="D14" s="190"/>
      <c r="H14" s="190"/>
    </row>
    <row r="15" spans="1:8" ht="30">
      <c r="A15" s="190" t="s">
        <v>217</v>
      </c>
      <c r="B15" s="192" t="s">
        <v>218</v>
      </c>
      <c r="C15" s="190">
        <v>0</v>
      </c>
      <c r="D15" s="190"/>
      <c r="H15" s="190"/>
    </row>
    <row r="16" spans="1:8" ht="30">
      <c r="A16" s="190" t="s">
        <v>219</v>
      </c>
      <c r="B16" s="192" t="s">
        <v>220</v>
      </c>
      <c r="C16" s="190">
        <v>-3932.8</v>
      </c>
      <c r="D16" s="190"/>
      <c r="H16" s="190"/>
    </row>
    <row r="17" spans="1:8" ht="45">
      <c r="A17" s="190" t="s">
        <v>221</v>
      </c>
      <c r="B17" s="192" t="s">
        <v>222</v>
      </c>
      <c r="C17" s="190">
        <v>3932.8</v>
      </c>
      <c r="D17" s="190"/>
      <c r="H17" s="190"/>
    </row>
    <row r="18" spans="1:8" ht="45">
      <c r="A18" s="190" t="s">
        <v>223</v>
      </c>
      <c r="B18" s="192" t="s">
        <v>224</v>
      </c>
      <c r="C18" s="190">
        <v>0</v>
      </c>
      <c r="D18" s="190"/>
      <c r="H18" s="190"/>
    </row>
    <row r="19" spans="1:8" ht="45">
      <c r="A19" s="190" t="s">
        <v>225</v>
      </c>
      <c r="B19" s="192" t="s">
        <v>226</v>
      </c>
      <c r="C19" s="190">
        <v>0</v>
      </c>
      <c r="D19" s="190"/>
      <c r="H19" s="190"/>
    </row>
  </sheetData>
  <mergeCells count="9">
    <mergeCell ref="A12:A13"/>
    <mergeCell ref="B12:B13"/>
    <mergeCell ref="C12:C13"/>
    <mergeCell ref="A8:G8"/>
    <mergeCell ref="C11:H11"/>
    <mergeCell ref="B2:E2"/>
    <mergeCell ref="B3:E3"/>
    <mergeCell ref="B4:E4"/>
    <mergeCell ref="B5:E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dimension ref="A2:I19"/>
  <sheetViews>
    <sheetView view="pageBreakPreview" zoomScaleNormal="100" zoomScaleSheetLayoutView="100" workbookViewId="0">
      <selection activeCell="B5" sqref="B5:H5"/>
    </sheetView>
  </sheetViews>
  <sheetFormatPr defaultRowHeight="15"/>
  <cols>
    <col min="1" max="1" width="26" style="187" customWidth="1"/>
    <col min="2" max="2" width="35.7109375" style="187" customWidth="1"/>
    <col min="3" max="3" width="13.140625" style="187" hidden="1" customWidth="1"/>
    <col min="4" max="4" width="13.28515625" style="187" customWidth="1"/>
    <col min="5" max="7" width="9.140625" style="187" hidden="1" customWidth="1"/>
    <col min="8" max="8" width="13" style="187" customWidth="1"/>
    <col min="9" max="9" width="9.140625" style="187" hidden="1" customWidth="1"/>
    <col min="10" max="16384" width="9.140625" style="187"/>
  </cols>
  <sheetData>
    <row r="2" spans="1:8">
      <c r="B2" s="276" t="s">
        <v>533</v>
      </c>
      <c r="C2" s="276"/>
      <c r="D2" s="276"/>
      <c r="E2" s="276"/>
      <c r="F2" s="276"/>
      <c r="G2" s="276"/>
      <c r="H2" s="276"/>
    </row>
    <row r="3" spans="1:8">
      <c r="B3" s="230" t="s">
        <v>227</v>
      </c>
      <c r="C3" s="230"/>
      <c r="D3" s="230"/>
      <c r="E3" s="230"/>
      <c r="F3" s="230"/>
      <c r="G3" s="230"/>
      <c r="H3" s="230"/>
    </row>
    <row r="4" spans="1:8">
      <c r="B4" s="276" t="s">
        <v>228</v>
      </c>
      <c r="C4" s="276"/>
      <c r="D4" s="276"/>
      <c r="E4" s="276"/>
      <c r="F4" s="276"/>
      <c r="G4" s="276"/>
      <c r="H4" s="276"/>
    </row>
    <row r="5" spans="1:8">
      <c r="B5" s="268" t="s">
        <v>166</v>
      </c>
      <c r="C5" s="268"/>
      <c r="D5" s="268"/>
      <c r="E5" s="268"/>
      <c r="F5" s="268"/>
      <c r="G5" s="268"/>
      <c r="H5" s="268"/>
    </row>
    <row r="6" spans="1:8" ht="15.75">
      <c r="H6" s="253"/>
    </row>
    <row r="7" spans="1:8" hidden="1"/>
    <row r="8" spans="1:8" ht="29.25" customHeight="1">
      <c r="A8" s="277" t="s">
        <v>534</v>
      </c>
      <c r="B8" s="277"/>
      <c r="C8" s="277"/>
      <c r="D8" s="277"/>
      <c r="E8" s="277"/>
      <c r="F8" s="277"/>
      <c r="G8" s="277"/>
    </row>
    <row r="11" spans="1:8" hidden="1">
      <c r="C11" s="187" t="s">
        <v>229</v>
      </c>
    </row>
    <row r="12" spans="1:8">
      <c r="A12" s="269" t="s">
        <v>212</v>
      </c>
      <c r="B12" s="271" t="s">
        <v>566</v>
      </c>
      <c r="C12" s="273" t="s">
        <v>211</v>
      </c>
      <c r="D12" s="274"/>
      <c r="E12" s="274"/>
      <c r="F12" s="274"/>
      <c r="G12" s="274"/>
      <c r="H12" s="275"/>
    </row>
    <row r="13" spans="1:8">
      <c r="A13" s="270"/>
      <c r="B13" s="272"/>
      <c r="C13" s="231"/>
      <c r="D13" s="194" t="s">
        <v>231</v>
      </c>
      <c r="E13" s="25"/>
      <c r="F13" s="25"/>
      <c r="G13" s="25"/>
      <c r="H13" s="194" t="s">
        <v>535</v>
      </c>
    </row>
    <row r="14" spans="1:8" ht="45">
      <c r="A14" s="190" t="s">
        <v>215</v>
      </c>
      <c r="B14" s="192" t="s">
        <v>216</v>
      </c>
      <c r="C14" s="190"/>
      <c r="D14" s="190">
        <v>0</v>
      </c>
      <c r="H14" s="190">
        <v>0</v>
      </c>
    </row>
    <row r="15" spans="1:8" ht="30">
      <c r="A15" s="190" t="s">
        <v>217</v>
      </c>
      <c r="B15" s="192" t="s">
        <v>218</v>
      </c>
      <c r="C15" s="190"/>
      <c r="D15" s="190">
        <v>0</v>
      </c>
      <c r="H15" s="190">
        <v>0</v>
      </c>
    </row>
    <row r="16" spans="1:8" ht="30">
      <c r="A16" s="190" t="s">
        <v>219</v>
      </c>
      <c r="B16" s="192" t="s">
        <v>220</v>
      </c>
      <c r="C16" s="190"/>
      <c r="D16" s="190">
        <v>-3744.6</v>
      </c>
      <c r="H16" s="190">
        <v>-3764.9</v>
      </c>
    </row>
    <row r="17" spans="1:8" ht="45">
      <c r="A17" s="190" t="s">
        <v>221</v>
      </c>
      <c r="B17" s="192" t="s">
        <v>222</v>
      </c>
      <c r="C17" s="190"/>
      <c r="D17" s="190">
        <v>3744.6</v>
      </c>
      <c r="H17" s="190">
        <v>3764.9</v>
      </c>
    </row>
    <row r="18" spans="1:8" ht="45">
      <c r="A18" s="190" t="s">
        <v>223</v>
      </c>
      <c r="B18" s="192" t="s">
        <v>224</v>
      </c>
      <c r="C18" s="190"/>
      <c r="D18" s="190">
        <v>0</v>
      </c>
      <c r="H18" s="190">
        <v>0</v>
      </c>
    </row>
    <row r="19" spans="1:8" ht="45">
      <c r="A19" s="190" t="s">
        <v>225</v>
      </c>
      <c r="B19" s="192" t="s">
        <v>226</v>
      </c>
      <c r="C19" s="190"/>
      <c r="D19" s="190">
        <v>0</v>
      </c>
      <c r="H19" s="190">
        <v>0</v>
      </c>
    </row>
  </sheetData>
  <mergeCells count="7">
    <mergeCell ref="A12:A13"/>
    <mergeCell ref="B12:B13"/>
    <mergeCell ref="C12:H12"/>
    <mergeCell ref="B2:H2"/>
    <mergeCell ref="B4:H4"/>
    <mergeCell ref="B5:H5"/>
    <mergeCell ref="A8:G8"/>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dimension ref="A1:K75"/>
  <sheetViews>
    <sheetView view="pageBreakPreview" zoomScaleNormal="100" zoomScaleSheetLayoutView="100" workbookViewId="0">
      <selection activeCell="B5" sqref="B5:C5"/>
    </sheetView>
  </sheetViews>
  <sheetFormatPr defaultRowHeight="15"/>
  <cols>
    <col min="1" max="1" width="22.7109375" style="199" customWidth="1"/>
    <col min="2" max="2" width="66.28515625" style="229" customWidth="1"/>
    <col min="3" max="3" width="11.42578125" style="187" customWidth="1"/>
    <col min="4" max="8" width="9.140625" style="199" hidden="1" customWidth="1"/>
    <col min="9" max="11" width="9.140625" style="187" hidden="1" customWidth="1"/>
    <col min="12" max="16384" width="9.140625" style="187"/>
  </cols>
  <sheetData>
    <row r="1" spans="1:11">
      <c r="A1" s="219"/>
      <c r="B1" s="279" t="s">
        <v>193</v>
      </c>
      <c r="C1" s="279"/>
    </row>
    <row r="2" spans="1:11" s="221" customFormat="1">
      <c r="A2" s="220"/>
      <c r="B2" s="280" t="s">
        <v>61</v>
      </c>
      <c r="C2" s="280"/>
    </row>
    <row r="3" spans="1:11" s="221" customFormat="1">
      <c r="A3" s="220"/>
      <c r="B3" s="281" t="s">
        <v>232</v>
      </c>
      <c r="C3" s="281"/>
    </row>
    <row r="4" spans="1:11" s="221" customFormat="1">
      <c r="A4" s="220"/>
      <c r="B4" s="280"/>
      <c r="C4" s="280"/>
    </row>
    <row r="5" spans="1:11">
      <c r="A5" s="219"/>
      <c r="B5" s="279" t="s">
        <v>165</v>
      </c>
      <c r="C5" s="279"/>
    </row>
    <row r="6" spans="1:11" ht="6.75" customHeight="1">
      <c r="A6" s="219"/>
      <c r="B6" s="222"/>
      <c r="C6" s="197"/>
    </row>
    <row r="7" spans="1:11" ht="52.5" customHeight="1">
      <c r="A7" s="278" t="s">
        <v>233</v>
      </c>
      <c r="B7" s="278"/>
      <c r="C7" s="278"/>
    </row>
    <row r="8" spans="1:11" ht="6.75" hidden="1" customHeight="1">
      <c r="A8" s="152"/>
      <c r="B8" s="152"/>
      <c r="C8" s="152"/>
    </row>
    <row r="9" spans="1:11" hidden="1">
      <c r="A9" s="152"/>
      <c r="B9" s="152"/>
      <c r="C9" s="153" t="s">
        <v>234</v>
      </c>
    </row>
    <row r="10" spans="1:11" ht="13.5" hidden="1" customHeight="1">
      <c r="A10" s="223"/>
      <c r="B10" s="224"/>
      <c r="C10" s="225"/>
    </row>
    <row r="11" spans="1:11" s="157" customFormat="1" ht="114.75" hidden="1" customHeight="1">
      <c r="A11" s="154" t="s">
        <v>235</v>
      </c>
      <c r="B11" s="155" t="s">
        <v>236</v>
      </c>
      <c r="C11" s="156" t="s">
        <v>237</v>
      </c>
      <c r="D11" s="154" t="s">
        <v>238</v>
      </c>
      <c r="E11" s="154" t="s">
        <v>567</v>
      </c>
      <c r="F11" s="154" t="s">
        <v>568</v>
      </c>
      <c r="G11" s="154" t="s">
        <v>569</v>
      </c>
      <c r="H11" s="154" t="s">
        <v>570</v>
      </c>
      <c r="I11" s="156" t="s">
        <v>239</v>
      </c>
      <c r="J11" s="156" t="s">
        <v>240</v>
      </c>
      <c r="K11" s="156" t="s">
        <v>241</v>
      </c>
    </row>
    <row r="12" spans="1:11" s="160" customFormat="1" ht="27" hidden="1" customHeight="1">
      <c r="A12" s="61" t="s">
        <v>242</v>
      </c>
      <c r="B12" s="158" t="s">
        <v>243</v>
      </c>
      <c r="C12" s="159" t="s">
        <v>244</v>
      </c>
      <c r="D12" s="61" t="s">
        <v>245</v>
      </c>
      <c r="E12" s="61" t="s">
        <v>565</v>
      </c>
      <c r="F12" s="61" t="s">
        <v>578</v>
      </c>
      <c r="G12" s="61" t="s">
        <v>0</v>
      </c>
      <c r="H12" s="61" t="s">
        <v>1</v>
      </c>
      <c r="I12" s="159" t="s">
        <v>246</v>
      </c>
      <c r="J12" s="159" t="s">
        <v>247</v>
      </c>
      <c r="K12" s="159" t="s">
        <v>248</v>
      </c>
    </row>
    <row r="13" spans="1:11" s="160" customFormat="1" ht="29.25" customHeight="1">
      <c r="A13" s="161" t="s">
        <v>249</v>
      </c>
      <c r="B13" s="162" t="s">
        <v>250</v>
      </c>
      <c r="C13" s="54" t="s">
        <v>251</v>
      </c>
      <c r="D13" s="61"/>
      <c r="E13" s="61"/>
      <c r="F13" s="61"/>
      <c r="G13" s="61"/>
      <c r="H13" s="61"/>
      <c r="I13" s="159"/>
      <c r="J13" s="159"/>
      <c r="K13" s="159"/>
    </row>
    <row r="14" spans="1:11" s="167" customFormat="1" ht="14.25" hidden="1">
      <c r="A14" s="163" t="s">
        <v>252</v>
      </c>
      <c r="B14" s="164" t="s">
        <v>16</v>
      </c>
      <c r="C14" s="165"/>
      <c r="D14" s="166" t="s">
        <v>9</v>
      </c>
      <c r="E14" s="166" t="s">
        <v>15</v>
      </c>
      <c r="F14" s="166" t="s">
        <v>10</v>
      </c>
      <c r="G14" s="166" t="s">
        <v>11</v>
      </c>
      <c r="H14" s="166" t="s">
        <v>12</v>
      </c>
      <c r="I14" s="167" t="s">
        <v>16</v>
      </c>
    </row>
    <row r="15" spans="1:11" ht="30" hidden="1">
      <c r="A15" s="223" t="s">
        <v>253</v>
      </c>
      <c r="B15" s="224" t="s">
        <v>254</v>
      </c>
      <c r="C15" s="225">
        <v>10</v>
      </c>
      <c r="D15" s="199" t="s">
        <v>9</v>
      </c>
      <c r="E15" s="199" t="s">
        <v>255</v>
      </c>
      <c r="F15" s="199" t="s">
        <v>18</v>
      </c>
      <c r="G15" s="199" t="s">
        <v>11</v>
      </c>
      <c r="H15" s="199" t="s">
        <v>19</v>
      </c>
      <c r="I15" s="187" t="s">
        <v>254</v>
      </c>
    </row>
    <row r="16" spans="1:11" ht="88.5" hidden="1" customHeight="1">
      <c r="A16" s="223" t="s">
        <v>256</v>
      </c>
      <c r="B16" s="224" t="s">
        <v>257</v>
      </c>
      <c r="C16" s="225">
        <v>10</v>
      </c>
      <c r="D16" s="199" t="s">
        <v>9</v>
      </c>
      <c r="E16" s="199" t="s">
        <v>258</v>
      </c>
      <c r="F16" s="199" t="s">
        <v>18</v>
      </c>
      <c r="G16" s="199" t="s">
        <v>11</v>
      </c>
      <c r="H16" s="199" t="s">
        <v>19</v>
      </c>
      <c r="I16" s="187" t="s">
        <v>257</v>
      </c>
    </row>
    <row r="17" spans="1:9" ht="75" hidden="1">
      <c r="A17" s="223" t="s">
        <v>259</v>
      </c>
      <c r="B17" s="224" t="s">
        <v>260</v>
      </c>
      <c r="C17" s="225">
        <v>10</v>
      </c>
      <c r="D17" s="199" t="s">
        <v>9</v>
      </c>
      <c r="E17" s="199" t="s">
        <v>261</v>
      </c>
      <c r="F17" s="199" t="s">
        <v>18</v>
      </c>
      <c r="G17" s="199" t="s">
        <v>11</v>
      </c>
      <c r="H17" s="199" t="s">
        <v>19</v>
      </c>
      <c r="I17" s="187" t="s">
        <v>260</v>
      </c>
    </row>
    <row r="18" spans="1:9" ht="45" hidden="1">
      <c r="A18" s="223" t="s">
        <v>262</v>
      </c>
      <c r="B18" s="224" t="s">
        <v>263</v>
      </c>
      <c r="C18" s="225">
        <v>10</v>
      </c>
      <c r="D18" s="199" t="s">
        <v>9</v>
      </c>
      <c r="E18" s="199" t="s">
        <v>264</v>
      </c>
      <c r="F18" s="199" t="s">
        <v>18</v>
      </c>
      <c r="G18" s="199" t="s">
        <v>11</v>
      </c>
      <c r="H18" s="199" t="s">
        <v>19</v>
      </c>
      <c r="I18" s="187" t="s">
        <v>263</v>
      </c>
    </row>
    <row r="19" spans="1:9" ht="195" hidden="1">
      <c r="A19" s="223" t="s">
        <v>265</v>
      </c>
      <c r="B19" s="224" t="s">
        <v>266</v>
      </c>
      <c r="C19" s="225">
        <v>10</v>
      </c>
      <c r="D19" s="199" t="s">
        <v>9</v>
      </c>
      <c r="E19" s="199" t="s">
        <v>267</v>
      </c>
      <c r="F19" s="199" t="s">
        <v>18</v>
      </c>
      <c r="G19" s="199" t="s">
        <v>11</v>
      </c>
      <c r="H19" s="199" t="s">
        <v>19</v>
      </c>
      <c r="I19" s="187" t="s">
        <v>266</v>
      </c>
    </row>
    <row r="20" spans="1:9" ht="90" hidden="1">
      <c r="A20" s="223" t="s">
        <v>268</v>
      </c>
      <c r="B20" s="224" t="s">
        <v>269</v>
      </c>
      <c r="C20" s="225">
        <v>10</v>
      </c>
      <c r="D20" s="199" t="s">
        <v>9</v>
      </c>
      <c r="E20" s="199" t="s">
        <v>270</v>
      </c>
      <c r="F20" s="199" t="s">
        <v>18</v>
      </c>
      <c r="G20" s="199" t="s">
        <v>11</v>
      </c>
      <c r="H20" s="199" t="s">
        <v>19</v>
      </c>
      <c r="I20" s="187" t="s">
        <v>269</v>
      </c>
    </row>
    <row r="21" spans="1:9" s="167" customFormat="1" ht="14.25" hidden="1">
      <c r="A21" s="163" t="s">
        <v>271</v>
      </c>
      <c r="B21" s="164" t="s">
        <v>26</v>
      </c>
      <c r="C21" s="165"/>
      <c r="D21" s="166" t="s">
        <v>9</v>
      </c>
      <c r="E21" s="166" t="s">
        <v>25</v>
      </c>
      <c r="F21" s="166" t="s">
        <v>10</v>
      </c>
      <c r="G21" s="166" t="s">
        <v>11</v>
      </c>
      <c r="H21" s="166" t="s">
        <v>12</v>
      </c>
      <c r="I21" s="167" t="s">
        <v>26</v>
      </c>
    </row>
    <row r="22" spans="1:9" hidden="1">
      <c r="A22" s="223" t="s">
        <v>272</v>
      </c>
      <c r="B22" s="224" t="s">
        <v>28</v>
      </c>
      <c r="C22" s="225">
        <v>30</v>
      </c>
      <c r="D22" s="199" t="s">
        <v>9</v>
      </c>
      <c r="E22" s="199" t="s">
        <v>27</v>
      </c>
      <c r="F22" s="199" t="s">
        <v>18</v>
      </c>
      <c r="G22" s="199" t="s">
        <v>11</v>
      </c>
      <c r="H22" s="199" t="s">
        <v>19</v>
      </c>
      <c r="I22" s="187" t="s">
        <v>28</v>
      </c>
    </row>
    <row r="23" spans="1:9" s="167" customFormat="1" ht="14.25" hidden="1">
      <c r="A23" s="163" t="s">
        <v>273</v>
      </c>
      <c r="B23" s="164" t="s">
        <v>30</v>
      </c>
      <c r="C23" s="165"/>
      <c r="D23" s="166" t="s">
        <v>9</v>
      </c>
      <c r="E23" s="166" t="s">
        <v>29</v>
      </c>
      <c r="F23" s="166" t="s">
        <v>10</v>
      </c>
      <c r="G23" s="166" t="s">
        <v>11</v>
      </c>
      <c r="H23" s="166" t="s">
        <v>12</v>
      </c>
      <c r="I23" s="167" t="s">
        <v>30</v>
      </c>
    </row>
    <row r="24" spans="1:9" ht="45" hidden="1">
      <c r="A24" s="223" t="s">
        <v>274</v>
      </c>
      <c r="B24" s="224" t="s">
        <v>33</v>
      </c>
      <c r="C24" s="225">
        <v>100</v>
      </c>
      <c r="D24" s="199" t="s">
        <v>9</v>
      </c>
      <c r="E24" s="199" t="s">
        <v>31</v>
      </c>
      <c r="F24" s="199" t="s">
        <v>32</v>
      </c>
      <c r="G24" s="199" t="s">
        <v>11</v>
      </c>
      <c r="H24" s="199" t="s">
        <v>19</v>
      </c>
      <c r="I24" s="187" t="s">
        <v>33</v>
      </c>
    </row>
    <row r="25" spans="1:9" ht="60" hidden="1">
      <c r="A25" s="223" t="s">
        <v>275</v>
      </c>
      <c r="B25" s="224" t="s">
        <v>35</v>
      </c>
      <c r="C25" s="225">
        <v>100</v>
      </c>
      <c r="D25" s="199" t="s">
        <v>9</v>
      </c>
      <c r="E25" s="199" t="s">
        <v>34</v>
      </c>
      <c r="F25" s="199" t="s">
        <v>32</v>
      </c>
      <c r="G25" s="199" t="s">
        <v>11</v>
      </c>
      <c r="H25" s="199" t="s">
        <v>19</v>
      </c>
      <c r="I25" s="187" t="s">
        <v>35</v>
      </c>
    </row>
    <row r="26" spans="1:9" ht="60" hidden="1">
      <c r="A26" s="223" t="s">
        <v>276</v>
      </c>
      <c r="B26" s="224" t="s">
        <v>277</v>
      </c>
      <c r="C26" s="225">
        <v>100</v>
      </c>
      <c r="D26" s="199" t="s">
        <v>9</v>
      </c>
      <c r="E26" s="199" t="s">
        <v>278</v>
      </c>
      <c r="F26" s="199" t="s">
        <v>32</v>
      </c>
      <c r="G26" s="199" t="s">
        <v>11</v>
      </c>
      <c r="H26" s="199" t="s">
        <v>19</v>
      </c>
      <c r="I26" s="187" t="s">
        <v>277</v>
      </c>
    </row>
    <row r="27" spans="1:9" s="167" customFormat="1" ht="44.25" customHeight="1">
      <c r="A27" s="163" t="s">
        <v>279</v>
      </c>
      <c r="B27" s="164" t="s">
        <v>280</v>
      </c>
      <c r="C27" s="165"/>
      <c r="D27" s="166" t="s">
        <v>9</v>
      </c>
      <c r="E27" s="166" t="s">
        <v>281</v>
      </c>
      <c r="F27" s="166" t="s">
        <v>10</v>
      </c>
      <c r="G27" s="166" t="s">
        <v>11</v>
      </c>
      <c r="H27" s="166" t="s">
        <v>12</v>
      </c>
      <c r="I27" s="167" t="s">
        <v>280</v>
      </c>
    </row>
    <row r="28" spans="1:9" ht="28.5" customHeight="1">
      <c r="A28" s="223" t="s">
        <v>282</v>
      </c>
      <c r="B28" s="224" t="s">
        <v>283</v>
      </c>
      <c r="C28" s="225">
        <v>100</v>
      </c>
      <c r="D28" s="199" t="s">
        <v>9</v>
      </c>
      <c r="E28" s="199" t="s">
        <v>284</v>
      </c>
      <c r="F28" s="199" t="s">
        <v>32</v>
      </c>
      <c r="G28" s="199" t="s">
        <v>11</v>
      </c>
      <c r="H28" s="199" t="s">
        <v>19</v>
      </c>
      <c r="I28" s="187" t="s">
        <v>283</v>
      </c>
    </row>
    <row r="29" spans="1:9" s="167" customFormat="1" ht="47.25" customHeight="1">
      <c r="A29" s="163" t="s">
        <v>285</v>
      </c>
      <c r="B29" s="164" t="s">
        <v>37</v>
      </c>
      <c r="C29" s="165"/>
      <c r="D29" s="166" t="s">
        <v>9</v>
      </c>
      <c r="E29" s="166" t="s">
        <v>36</v>
      </c>
      <c r="F29" s="166" t="s">
        <v>10</v>
      </c>
      <c r="G29" s="166" t="s">
        <v>11</v>
      </c>
      <c r="H29" s="166" t="s">
        <v>12</v>
      </c>
      <c r="I29" s="167" t="s">
        <v>37</v>
      </c>
    </row>
    <row r="30" spans="1:9" ht="0.75" hidden="1" customHeight="1">
      <c r="A30" s="223" t="s">
        <v>286</v>
      </c>
      <c r="B30" s="224" t="s">
        <v>287</v>
      </c>
      <c r="C30" s="225">
        <v>100</v>
      </c>
      <c r="D30" s="199" t="s">
        <v>9</v>
      </c>
      <c r="E30" s="199" t="s">
        <v>288</v>
      </c>
      <c r="F30" s="199" t="s">
        <v>32</v>
      </c>
      <c r="G30" s="199" t="s">
        <v>11</v>
      </c>
      <c r="H30" s="199" t="s">
        <v>39</v>
      </c>
      <c r="I30" s="187" t="s">
        <v>287</v>
      </c>
    </row>
    <row r="31" spans="1:9" ht="24.75" hidden="1" customHeight="1">
      <c r="A31" s="223" t="s">
        <v>289</v>
      </c>
      <c r="B31" s="224" t="s">
        <v>290</v>
      </c>
      <c r="C31" s="225">
        <v>100</v>
      </c>
      <c r="D31" s="199" t="s">
        <v>9</v>
      </c>
      <c r="E31" s="199" t="s">
        <v>291</v>
      </c>
      <c r="F31" s="199" t="s">
        <v>32</v>
      </c>
      <c r="G31" s="199" t="s">
        <v>11</v>
      </c>
      <c r="H31" s="199" t="s">
        <v>39</v>
      </c>
      <c r="I31" s="187" t="s">
        <v>290</v>
      </c>
    </row>
    <row r="32" spans="1:9" ht="23.25" customHeight="1">
      <c r="A32" s="223" t="s">
        <v>292</v>
      </c>
      <c r="B32" s="224" t="s">
        <v>293</v>
      </c>
      <c r="C32" s="225">
        <v>100</v>
      </c>
      <c r="D32" s="199" t="s">
        <v>9</v>
      </c>
      <c r="E32" s="199" t="s">
        <v>294</v>
      </c>
      <c r="F32" s="199" t="s">
        <v>32</v>
      </c>
      <c r="G32" s="199" t="s">
        <v>11</v>
      </c>
      <c r="H32" s="199" t="s">
        <v>39</v>
      </c>
      <c r="I32" s="187" t="s">
        <v>295</v>
      </c>
    </row>
    <row r="33" spans="1:9" ht="57.75" customHeight="1">
      <c r="A33" s="223" t="s">
        <v>296</v>
      </c>
      <c r="B33" s="224" t="s">
        <v>40</v>
      </c>
      <c r="C33" s="225">
        <v>50</v>
      </c>
      <c r="D33" s="199" t="s">
        <v>9</v>
      </c>
      <c r="E33" s="199" t="s">
        <v>297</v>
      </c>
      <c r="F33" s="199" t="s">
        <v>32</v>
      </c>
      <c r="G33" s="199" t="s">
        <v>11</v>
      </c>
      <c r="H33" s="199" t="s">
        <v>39</v>
      </c>
      <c r="I33" s="187" t="s">
        <v>40</v>
      </c>
    </row>
    <row r="34" spans="1:9" ht="90" hidden="1">
      <c r="A34" s="223" t="s">
        <v>298</v>
      </c>
      <c r="B34" s="224" t="s">
        <v>299</v>
      </c>
      <c r="C34" s="225">
        <v>100</v>
      </c>
      <c r="D34" s="199" t="s">
        <v>9</v>
      </c>
      <c r="E34" s="199" t="s">
        <v>300</v>
      </c>
      <c r="F34" s="199" t="s">
        <v>32</v>
      </c>
      <c r="G34" s="199" t="s">
        <v>11</v>
      </c>
      <c r="H34" s="199" t="s">
        <v>39</v>
      </c>
      <c r="I34" s="187" t="s">
        <v>299</v>
      </c>
    </row>
    <row r="35" spans="1:9" ht="0.75" hidden="1" customHeight="1">
      <c r="A35" s="223" t="s">
        <v>301</v>
      </c>
      <c r="B35" s="224" t="s">
        <v>302</v>
      </c>
      <c r="C35" s="225">
        <v>100</v>
      </c>
      <c r="D35" s="199" t="s">
        <v>9</v>
      </c>
      <c r="E35" s="199" t="s">
        <v>303</v>
      </c>
      <c r="F35" s="199" t="s">
        <v>32</v>
      </c>
      <c r="G35" s="199" t="s">
        <v>11</v>
      </c>
      <c r="H35" s="199" t="s">
        <v>39</v>
      </c>
      <c r="I35" s="187" t="s">
        <v>302</v>
      </c>
    </row>
    <row r="36" spans="1:9" ht="45" hidden="1">
      <c r="A36" s="223" t="s">
        <v>304</v>
      </c>
      <c r="B36" s="224" t="s">
        <v>305</v>
      </c>
      <c r="C36" s="225">
        <v>100</v>
      </c>
      <c r="D36" s="199" t="s">
        <v>9</v>
      </c>
      <c r="E36" s="199" t="s">
        <v>306</v>
      </c>
      <c r="F36" s="199" t="s">
        <v>32</v>
      </c>
      <c r="G36" s="199" t="s">
        <v>11</v>
      </c>
      <c r="H36" s="199" t="s">
        <v>39</v>
      </c>
      <c r="I36" s="187" t="s">
        <v>305</v>
      </c>
    </row>
    <row r="37" spans="1:9" ht="0.75" hidden="1" customHeight="1">
      <c r="A37" s="223" t="s">
        <v>307</v>
      </c>
      <c r="B37" s="224" t="s">
        <v>308</v>
      </c>
      <c r="C37" s="225">
        <v>100</v>
      </c>
      <c r="D37" s="199" t="s">
        <v>9</v>
      </c>
      <c r="E37" s="199" t="s">
        <v>309</v>
      </c>
      <c r="F37" s="199" t="s">
        <v>32</v>
      </c>
      <c r="G37" s="199" t="s">
        <v>11</v>
      </c>
      <c r="H37" s="199" t="s">
        <v>39</v>
      </c>
      <c r="I37" s="187" t="s">
        <v>308</v>
      </c>
    </row>
    <row r="38" spans="1:9" ht="60" hidden="1">
      <c r="A38" s="223" t="s">
        <v>310</v>
      </c>
      <c r="B38" s="224" t="s">
        <v>311</v>
      </c>
      <c r="C38" s="225">
        <v>100</v>
      </c>
      <c r="D38" s="199" t="s">
        <v>9</v>
      </c>
      <c r="E38" s="199" t="s">
        <v>312</v>
      </c>
      <c r="F38" s="199" t="s">
        <v>32</v>
      </c>
      <c r="G38" s="199" t="s">
        <v>11</v>
      </c>
      <c r="H38" s="199" t="s">
        <v>39</v>
      </c>
      <c r="I38" s="187" t="s">
        <v>311</v>
      </c>
    </row>
    <row r="39" spans="1:9" s="167" customFormat="1" ht="28.5" hidden="1">
      <c r="A39" s="163" t="s">
        <v>313</v>
      </c>
      <c r="B39" s="164" t="s">
        <v>314</v>
      </c>
      <c r="C39" s="165"/>
      <c r="D39" s="166" t="s">
        <v>9</v>
      </c>
      <c r="E39" s="166" t="s">
        <v>315</v>
      </c>
      <c r="F39" s="166" t="s">
        <v>10</v>
      </c>
      <c r="G39" s="166" t="s">
        <v>11</v>
      </c>
      <c r="H39" s="166" t="s">
        <v>12</v>
      </c>
      <c r="I39" s="167" t="s">
        <v>314</v>
      </c>
    </row>
    <row r="40" spans="1:9" ht="30" hidden="1">
      <c r="A40" s="223" t="s">
        <v>316</v>
      </c>
      <c r="B40" s="224" t="s">
        <v>317</v>
      </c>
      <c r="C40" s="225">
        <v>100</v>
      </c>
      <c r="D40" s="199" t="s">
        <v>9</v>
      </c>
      <c r="E40" s="199" t="s">
        <v>318</v>
      </c>
      <c r="F40" s="199" t="s">
        <v>32</v>
      </c>
      <c r="G40" s="199" t="s">
        <v>11</v>
      </c>
      <c r="H40" s="199" t="s">
        <v>39</v>
      </c>
      <c r="I40" s="187" t="s">
        <v>317</v>
      </c>
    </row>
    <row r="41" spans="1:9" s="167" customFormat="1" ht="29.25" customHeight="1">
      <c r="A41" s="163" t="s">
        <v>319</v>
      </c>
      <c r="B41" s="164" t="s">
        <v>320</v>
      </c>
      <c r="C41" s="165"/>
      <c r="D41" s="166" t="s">
        <v>9</v>
      </c>
      <c r="E41" s="166" t="s">
        <v>321</v>
      </c>
      <c r="F41" s="166" t="s">
        <v>10</v>
      </c>
      <c r="G41" s="166" t="s">
        <v>11</v>
      </c>
      <c r="H41" s="166" t="s">
        <v>12</v>
      </c>
      <c r="I41" s="167" t="s">
        <v>320</v>
      </c>
    </row>
    <row r="42" spans="1:9" ht="42" customHeight="1">
      <c r="A42" s="223" t="s">
        <v>322</v>
      </c>
      <c r="B42" s="224" t="s">
        <v>323</v>
      </c>
      <c r="C42" s="225">
        <v>100</v>
      </c>
      <c r="D42" s="199" t="s">
        <v>9</v>
      </c>
      <c r="E42" s="199" t="s">
        <v>324</v>
      </c>
      <c r="F42" s="199" t="s">
        <v>32</v>
      </c>
      <c r="G42" s="199" t="s">
        <v>11</v>
      </c>
      <c r="H42" s="199" t="s">
        <v>325</v>
      </c>
      <c r="I42" s="187" t="s">
        <v>326</v>
      </c>
    </row>
    <row r="43" spans="1:9" ht="25.5" customHeight="1">
      <c r="A43" s="223" t="s">
        <v>327</v>
      </c>
      <c r="B43" s="224" t="s">
        <v>328</v>
      </c>
      <c r="C43" s="225">
        <v>100</v>
      </c>
    </row>
    <row r="44" spans="1:9" s="167" customFormat="1" ht="28.5">
      <c r="A44" s="163" t="s">
        <v>329</v>
      </c>
      <c r="B44" s="164" t="s">
        <v>42</v>
      </c>
      <c r="C44" s="165"/>
      <c r="D44" s="166" t="s">
        <v>9</v>
      </c>
      <c r="E44" s="166" t="s">
        <v>41</v>
      </c>
      <c r="F44" s="166" t="s">
        <v>10</v>
      </c>
      <c r="G44" s="166" t="s">
        <v>11</v>
      </c>
      <c r="H44" s="166" t="s">
        <v>12</v>
      </c>
      <c r="I44" s="167" t="s">
        <v>42</v>
      </c>
    </row>
    <row r="45" spans="1:9" hidden="1">
      <c r="A45" s="223" t="s">
        <v>330</v>
      </c>
      <c r="B45" s="224" t="s">
        <v>331</v>
      </c>
      <c r="C45" s="225">
        <v>100</v>
      </c>
      <c r="D45" s="199" t="s">
        <v>9</v>
      </c>
      <c r="E45" s="199" t="s">
        <v>332</v>
      </c>
      <c r="F45" s="199" t="s">
        <v>32</v>
      </c>
      <c r="G45" s="199" t="s">
        <v>11</v>
      </c>
      <c r="H45" s="199" t="s">
        <v>333</v>
      </c>
      <c r="I45" s="187" t="s">
        <v>331</v>
      </c>
    </row>
    <row r="46" spans="1:9" ht="75" hidden="1">
      <c r="A46" s="223" t="s">
        <v>334</v>
      </c>
      <c r="B46" s="224" t="s">
        <v>335</v>
      </c>
      <c r="C46" s="225">
        <v>100</v>
      </c>
      <c r="D46" s="199" t="s">
        <v>9</v>
      </c>
      <c r="E46" s="199" t="s">
        <v>336</v>
      </c>
      <c r="F46" s="199" t="s">
        <v>32</v>
      </c>
      <c r="G46" s="199" t="s">
        <v>11</v>
      </c>
      <c r="H46" s="199" t="s">
        <v>333</v>
      </c>
      <c r="I46" s="187" t="s">
        <v>335</v>
      </c>
    </row>
    <row r="47" spans="1:9" ht="74.25" hidden="1" customHeight="1">
      <c r="A47" s="223" t="s">
        <v>337</v>
      </c>
      <c r="B47" s="224" t="s">
        <v>338</v>
      </c>
      <c r="C47" s="225">
        <v>100</v>
      </c>
      <c r="D47" s="199" t="s">
        <v>9</v>
      </c>
      <c r="E47" s="199" t="s">
        <v>336</v>
      </c>
      <c r="F47" s="199" t="s">
        <v>32</v>
      </c>
      <c r="G47" s="199" t="s">
        <v>11</v>
      </c>
      <c r="H47" s="199" t="s">
        <v>339</v>
      </c>
      <c r="I47" s="187" t="s">
        <v>338</v>
      </c>
    </row>
    <row r="48" spans="1:9" ht="75" hidden="1">
      <c r="A48" s="223" t="s">
        <v>340</v>
      </c>
      <c r="B48" s="224" t="s">
        <v>341</v>
      </c>
      <c r="C48" s="225">
        <v>100</v>
      </c>
      <c r="D48" s="199" t="s">
        <v>9</v>
      </c>
      <c r="E48" s="199" t="s">
        <v>342</v>
      </c>
      <c r="F48" s="199" t="s">
        <v>32</v>
      </c>
      <c r="G48" s="199" t="s">
        <v>11</v>
      </c>
      <c r="H48" s="199" t="s">
        <v>333</v>
      </c>
      <c r="I48" s="187" t="s">
        <v>341</v>
      </c>
    </row>
    <row r="49" spans="1:9" ht="75" hidden="1">
      <c r="A49" s="223" t="s">
        <v>343</v>
      </c>
      <c r="B49" s="224" t="s">
        <v>344</v>
      </c>
      <c r="C49" s="225">
        <v>100</v>
      </c>
      <c r="D49" s="199" t="s">
        <v>9</v>
      </c>
      <c r="E49" s="199" t="s">
        <v>342</v>
      </c>
      <c r="F49" s="199" t="s">
        <v>32</v>
      </c>
      <c r="G49" s="199" t="s">
        <v>11</v>
      </c>
      <c r="H49" s="199" t="s">
        <v>339</v>
      </c>
      <c r="I49" s="187" t="s">
        <v>344</v>
      </c>
    </row>
    <row r="50" spans="1:9" ht="45" hidden="1">
      <c r="A50" s="223" t="s">
        <v>345</v>
      </c>
      <c r="B50" s="224" t="s">
        <v>346</v>
      </c>
      <c r="C50" s="225">
        <v>100</v>
      </c>
      <c r="D50" s="199" t="s">
        <v>9</v>
      </c>
      <c r="E50" s="199" t="s">
        <v>347</v>
      </c>
      <c r="F50" s="199" t="s">
        <v>32</v>
      </c>
      <c r="G50" s="199" t="s">
        <v>11</v>
      </c>
      <c r="H50" s="199" t="s">
        <v>333</v>
      </c>
      <c r="I50" s="187" t="s">
        <v>346</v>
      </c>
    </row>
    <row r="51" spans="1:9" ht="45" hidden="1">
      <c r="A51" s="223" t="s">
        <v>348</v>
      </c>
      <c r="B51" s="224" t="s">
        <v>349</v>
      </c>
      <c r="C51" s="225">
        <v>100</v>
      </c>
      <c r="D51" s="199" t="s">
        <v>9</v>
      </c>
      <c r="E51" s="199" t="s">
        <v>347</v>
      </c>
      <c r="F51" s="199" t="s">
        <v>32</v>
      </c>
      <c r="G51" s="199" t="s">
        <v>11</v>
      </c>
      <c r="H51" s="199" t="s">
        <v>339</v>
      </c>
      <c r="I51" s="187" t="s">
        <v>349</v>
      </c>
    </row>
    <row r="52" spans="1:9" ht="30" hidden="1">
      <c r="A52" s="223" t="s">
        <v>350</v>
      </c>
      <c r="B52" s="224" t="s">
        <v>351</v>
      </c>
      <c r="C52" s="225">
        <v>100</v>
      </c>
      <c r="D52" s="199" t="s">
        <v>9</v>
      </c>
      <c r="E52" s="199" t="s">
        <v>352</v>
      </c>
      <c r="F52" s="199" t="s">
        <v>32</v>
      </c>
      <c r="G52" s="199" t="s">
        <v>11</v>
      </c>
      <c r="H52" s="199" t="s">
        <v>353</v>
      </c>
      <c r="I52" s="187" t="s">
        <v>351</v>
      </c>
    </row>
    <row r="53" spans="1:9" ht="30.75" customHeight="1">
      <c r="A53" s="223" t="s">
        <v>354</v>
      </c>
      <c r="B53" s="224" t="s">
        <v>45</v>
      </c>
      <c r="C53" s="225">
        <v>50</v>
      </c>
      <c r="D53" s="199" t="s">
        <v>9</v>
      </c>
      <c r="E53" s="199" t="s">
        <v>355</v>
      </c>
      <c r="F53" s="199" t="s">
        <v>32</v>
      </c>
      <c r="G53" s="199" t="s">
        <v>11</v>
      </c>
      <c r="H53" s="199" t="s">
        <v>44</v>
      </c>
      <c r="I53" s="187" t="s">
        <v>45</v>
      </c>
    </row>
    <row r="54" spans="1:9" s="167" customFormat="1" ht="14.25" hidden="1">
      <c r="A54" s="163" t="s">
        <v>356</v>
      </c>
      <c r="B54" s="164" t="s">
        <v>357</v>
      </c>
      <c r="C54" s="165"/>
      <c r="D54" s="166" t="s">
        <v>9</v>
      </c>
      <c r="E54" s="166" t="s">
        <v>358</v>
      </c>
      <c r="F54" s="166" t="s">
        <v>10</v>
      </c>
      <c r="G54" s="166" t="s">
        <v>11</v>
      </c>
      <c r="H54" s="166" t="s">
        <v>12</v>
      </c>
      <c r="I54" s="167" t="s">
        <v>357</v>
      </c>
    </row>
    <row r="55" spans="1:9" ht="30" hidden="1">
      <c r="A55" s="223" t="s">
        <v>359</v>
      </c>
      <c r="B55" s="224" t="s">
        <v>360</v>
      </c>
      <c r="C55" s="225">
        <v>100</v>
      </c>
      <c r="D55" s="199" t="s">
        <v>9</v>
      </c>
      <c r="E55" s="199" t="s">
        <v>361</v>
      </c>
      <c r="F55" s="199" t="s">
        <v>32</v>
      </c>
      <c r="G55" s="199" t="s">
        <v>11</v>
      </c>
      <c r="H55" s="199" t="s">
        <v>362</v>
      </c>
      <c r="I55" s="187" t="s">
        <v>360</v>
      </c>
    </row>
    <row r="56" spans="1:9" s="167" customFormat="1" ht="0.75" hidden="1" customHeight="1">
      <c r="A56" s="163" t="s">
        <v>363</v>
      </c>
      <c r="B56" s="164" t="s">
        <v>364</v>
      </c>
      <c r="C56" s="165"/>
      <c r="D56" s="166" t="s">
        <v>9</v>
      </c>
      <c r="E56" s="166" t="s">
        <v>365</v>
      </c>
      <c r="F56" s="166" t="s">
        <v>10</v>
      </c>
      <c r="G56" s="166" t="s">
        <v>11</v>
      </c>
      <c r="H56" s="166" t="s">
        <v>12</v>
      </c>
      <c r="I56" s="167" t="s">
        <v>364</v>
      </c>
    </row>
    <row r="57" spans="1:9" ht="12.75" hidden="1" customHeight="1">
      <c r="A57" s="223"/>
      <c r="B57" s="224"/>
      <c r="C57" s="225"/>
      <c r="D57" s="199" t="s">
        <v>9</v>
      </c>
      <c r="E57" s="199" t="s">
        <v>366</v>
      </c>
      <c r="F57" s="199" t="s">
        <v>32</v>
      </c>
      <c r="G57" s="199" t="s">
        <v>11</v>
      </c>
      <c r="H57" s="199" t="s">
        <v>362</v>
      </c>
      <c r="I57" s="187" t="s">
        <v>367</v>
      </c>
    </row>
    <row r="58" spans="1:9" ht="13.5" hidden="1" customHeight="1">
      <c r="A58" s="223"/>
      <c r="B58" s="224"/>
      <c r="C58" s="225"/>
      <c r="D58" s="199" t="s">
        <v>9</v>
      </c>
      <c r="E58" s="199" t="s">
        <v>368</v>
      </c>
      <c r="F58" s="199" t="s">
        <v>32</v>
      </c>
      <c r="G58" s="199" t="s">
        <v>11</v>
      </c>
      <c r="H58" s="199" t="s">
        <v>362</v>
      </c>
      <c r="I58" s="187" t="s">
        <v>369</v>
      </c>
    </row>
    <row r="59" spans="1:9" ht="15" hidden="1" customHeight="1">
      <c r="A59" s="223"/>
      <c r="B59" s="224"/>
      <c r="C59" s="225"/>
      <c r="D59" s="199" t="s">
        <v>9</v>
      </c>
      <c r="E59" s="199" t="s">
        <v>370</v>
      </c>
      <c r="F59" s="199" t="s">
        <v>32</v>
      </c>
      <c r="G59" s="199" t="s">
        <v>11</v>
      </c>
      <c r="H59" s="199" t="s">
        <v>362</v>
      </c>
      <c r="I59" s="187" t="s">
        <v>371</v>
      </c>
    </row>
    <row r="60" spans="1:9" ht="15" customHeight="1">
      <c r="A60" s="163" t="s">
        <v>372</v>
      </c>
      <c r="B60" s="164" t="s">
        <v>373</v>
      </c>
      <c r="C60" s="165"/>
    </row>
    <row r="61" spans="1:9" ht="30.75" customHeight="1">
      <c r="A61" s="223" t="s">
        <v>359</v>
      </c>
      <c r="B61" s="224" t="s">
        <v>374</v>
      </c>
      <c r="C61" s="225">
        <v>100</v>
      </c>
    </row>
    <row r="62" spans="1:9" ht="13.5" customHeight="1">
      <c r="A62" s="163" t="s">
        <v>375</v>
      </c>
      <c r="B62" s="164" t="s">
        <v>376</v>
      </c>
      <c r="C62" s="165"/>
      <c r="D62" s="199" t="s">
        <v>9</v>
      </c>
      <c r="E62" s="199" t="s">
        <v>377</v>
      </c>
      <c r="F62" s="199" t="s">
        <v>32</v>
      </c>
      <c r="G62" s="199" t="s">
        <v>11</v>
      </c>
      <c r="H62" s="199" t="s">
        <v>362</v>
      </c>
      <c r="I62" s="187" t="s">
        <v>378</v>
      </c>
    </row>
    <row r="63" spans="1:9" ht="31.5" customHeight="1">
      <c r="A63" s="223" t="s">
        <v>379</v>
      </c>
      <c r="B63" s="224" t="s">
        <v>380</v>
      </c>
      <c r="C63" s="225">
        <v>100</v>
      </c>
      <c r="D63" s="199" t="s">
        <v>9</v>
      </c>
      <c r="E63" s="199" t="s">
        <v>381</v>
      </c>
      <c r="F63" s="199" t="s">
        <v>32</v>
      </c>
      <c r="G63" s="199" t="s">
        <v>11</v>
      </c>
      <c r="H63" s="199" t="s">
        <v>362</v>
      </c>
      <c r="I63" s="187" t="s">
        <v>382</v>
      </c>
    </row>
    <row r="64" spans="1:9" ht="54" customHeight="1">
      <c r="A64" s="223" t="s">
        <v>383</v>
      </c>
      <c r="B64" s="224" t="s">
        <v>384</v>
      </c>
      <c r="C64" s="225">
        <v>100</v>
      </c>
    </row>
    <row r="65" spans="1:9" ht="41.25" customHeight="1">
      <c r="A65" s="223" t="s">
        <v>385</v>
      </c>
      <c r="B65" s="224" t="s">
        <v>386</v>
      </c>
      <c r="C65" s="225">
        <v>100</v>
      </c>
    </row>
    <row r="66" spans="1:9" s="167" customFormat="1" ht="13.5" customHeight="1">
      <c r="A66" s="163" t="s">
        <v>387</v>
      </c>
      <c r="B66" s="164" t="s">
        <v>388</v>
      </c>
      <c r="C66" s="165"/>
      <c r="D66" s="166" t="s">
        <v>9</v>
      </c>
      <c r="E66" s="166" t="s">
        <v>389</v>
      </c>
      <c r="F66" s="166" t="s">
        <v>10</v>
      </c>
      <c r="G66" s="166" t="s">
        <v>11</v>
      </c>
      <c r="H66" s="166" t="s">
        <v>12</v>
      </c>
      <c r="I66" s="167" t="s">
        <v>388</v>
      </c>
    </row>
    <row r="67" spans="1:9" ht="60" hidden="1">
      <c r="A67" s="223" t="s">
        <v>390</v>
      </c>
      <c r="B67" s="224" t="s">
        <v>391</v>
      </c>
      <c r="C67" s="225">
        <v>100</v>
      </c>
      <c r="D67" s="199" t="s">
        <v>9</v>
      </c>
      <c r="E67" s="199" t="s">
        <v>392</v>
      </c>
      <c r="F67" s="199" t="s">
        <v>32</v>
      </c>
      <c r="G67" s="199" t="s">
        <v>11</v>
      </c>
      <c r="H67" s="199" t="s">
        <v>393</v>
      </c>
      <c r="I67" s="187" t="s">
        <v>391</v>
      </c>
    </row>
    <row r="68" spans="1:9" ht="17.25" customHeight="1">
      <c r="A68" s="223" t="s">
        <v>394</v>
      </c>
      <c r="B68" s="224" t="s">
        <v>395</v>
      </c>
      <c r="C68" s="225">
        <v>100</v>
      </c>
      <c r="D68" s="199" t="s">
        <v>9</v>
      </c>
      <c r="E68" s="199" t="s">
        <v>396</v>
      </c>
      <c r="F68" s="199" t="s">
        <v>32</v>
      </c>
      <c r="G68" s="199" t="s">
        <v>11</v>
      </c>
      <c r="H68" s="199" t="s">
        <v>393</v>
      </c>
      <c r="I68" s="187" t="s">
        <v>397</v>
      </c>
    </row>
    <row r="69" spans="1:9" s="167" customFormat="1" ht="42.75" hidden="1">
      <c r="A69" s="163" t="s">
        <v>398</v>
      </c>
      <c r="B69" s="164" t="s">
        <v>399</v>
      </c>
      <c r="C69" s="165"/>
      <c r="D69" s="166" t="s">
        <v>9</v>
      </c>
      <c r="E69" s="166" t="s">
        <v>400</v>
      </c>
      <c r="F69" s="166" t="s">
        <v>10</v>
      </c>
      <c r="G69" s="166" t="s">
        <v>11</v>
      </c>
      <c r="H69" s="166" t="s">
        <v>12</v>
      </c>
      <c r="I69" s="167" t="s">
        <v>399</v>
      </c>
    </row>
    <row r="70" spans="1:9" ht="29.25" hidden="1" customHeight="1">
      <c r="A70" s="223" t="s">
        <v>401</v>
      </c>
      <c r="B70" s="224" t="s">
        <v>402</v>
      </c>
      <c r="C70" s="225">
        <v>100</v>
      </c>
      <c r="D70" s="199" t="s">
        <v>9</v>
      </c>
      <c r="E70" s="199" t="s">
        <v>403</v>
      </c>
      <c r="F70" s="199" t="s">
        <v>32</v>
      </c>
      <c r="G70" s="199" t="s">
        <v>11</v>
      </c>
      <c r="H70" s="199" t="s">
        <v>393</v>
      </c>
      <c r="I70" s="187" t="s">
        <v>402</v>
      </c>
    </row>
    <row r="71" spans="1:9" s="167" customFormat="1" ht="14.25" hidden="1">
      <c r="A71" s="163" t="s">
        <v>404</v>
      </c>
      <c r="B71" s="164"/>
      <c r="C71" s="165"/>
      <c r="D71" s="166" t="s">
        <v>405</v>
      </c>
      <c r="E71" s="166" t="s">
        <v>9</v>
      </c>
      <c r="F71" s="166" t="s">
        <v>10</v>
      </c>
      <c r="G71" s="166" t="s">
        <v>11</v>
      </c>
      <c r="H71" s="166" t="s">
        <v>12</v>
      </c>
      <c r="I71" s="167" t="s">
        <v>406</v>
      </c>
    </row>
    <row r="72" spans="1:9" s="167" customFormat="1" ht="13.5" hidden="1" customHeight="1">
      <c r="A72" s="163" t="s">
        <v>407</v>
      </c>
      <c r="B72" s="164"/>
      <c r="C72" s="165"/>
      <c r="D72" s="166" t="s">
        <v>408</v>
      </c>
      <c r="E72" s="166" t="s">
        <v>9</v>
      </c>
      <c r="F72" s="166" t="s">
        <v>10</v>
      </c>
      <c r="G72" s="166" t="s">
        <v>11</v>
      </c>
      <c r="H72" s="166" t="s">
        <v>12</v>
      </c>
      <c r="I72" s="167" t="s">
        <v>406</v>
      </c>
    </row>
    <row r="73" spans="1:9" ht="16.5" customHeight="1">
      <c r="A73" s="226" t="s">
        <v>409</v>
      </c>
      <c r="B73" s="227" t="s">
        <v>410</v>
      </c>
      <c r="C73" s="190">
        <v>100</v>
      </c>
    </row>
    <row r="74" spans="1:9" ht="57.75" hidden="1">
      <c r="A74" s="168" t="s">
        <v>411</v>
      </c>
      <c r="B74" s="169" t="s">
        <v>412</v>
      </c>
      <c r="C74" s="170"/>
    </row>
    <row r="75" spans="1:9" ht="45" hidden="1">
      <c r="A75" s="226" t="s">
        <v>413</v>
      </c>
      <c r="B75" s="228" t="s">
        <v>414</v>
      </c>
      <c r="C75" s="190">
        <v>100</v>
      </c>
    </row>
  </sheetData>
  <mergeCells count="6">
    <mergeCell ref="A7:C7"/>
    <mergeCell ref="B1:C1"/>
    <mergeCell ref="B2:C2"/>
    <mergeCell ref="B3:C3"/>
    <mergeCell ref="B4:C4"/>
    <mergeCell ref="B5:C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dimension ref="A1:E50"/>
  <sheetViews>
    <sheetView view="pageBreakPreview" zoomScaleNormal="100" zoomScaleSheetLayoutView="100" workbookViewId="0">
      <selection activeCell="E5" sqref="E5"/>
    </sheetView>
  </sheetViews>
  <sheetFormatPr defaultRowHeight="15"/>
  <cols>
    <col min="1" max="1" width="15.140625" style="187" customWidth="1"/>
    <col min="2" max="2" width="24.42578125" style="187" customWidth="1"/>
    <col min="3" max="3" width="20.85546875" style="187" hidden="1" customWidth="1"/>
    <col min="4" max="4" width="9.140625" style="187"/>
    <col min="5" max="5" width="44.7109375" style="187" customWidth="1"/>
    <col min="6" max="16384" width="9.140625" style="187"/>
  </cols>
  <sheetData>
    <row r="1" spans="1:5">
      <c r="D1" s="279" t="s">
        <v>536</v>
      </c>
      <c r="E1" s="279"/>
    </row>
    <row r="2" spans="1:5">
      <c r="D2" s="280" t="s">
        <v>61</v>
      </c>
      <c r="E2" s="280"/>
    </row>
    <row r="3" spans="1:5">
      <c r="D3" s="218"/>
      <c r="E3" s="218" t="s">
        <v>415</v>
      </c>
    </row>
    <row r="4" spans="1:5">
      <c r="D4" s="280"/>
      <c r="E4" s="280"/>
    </row>
    <row r="5" spans="1:5">
      <c r="E5" s="188" t="s">
        <v>164</v>
      </c>
    </row>
    <row r="7" spans="1:5" ht="11.25" customHeight="1"/>
    <row r="8" spans="1:5" hidden="1">
      <c r="A8" s="306"/>
      <c r="B8" s="306"/>
      <c r="C8" s="306"/>
      <c r="D8" s="306"/>
      <c r="E8" s="306"/>
    </row>
    <row r="9" spans="1:5" ht="35.25" customHeight="1">
      <c r="A9" s="307" t="s">
        <v>416</v>
      </c>
      <c r="B9" s="307"/>
      <c r="C9" s="307"/>
      <c r="D9" s="307"/>
      <c r="E9" s="307"/>
    </row>
    <row r="10" spans="1:5" ht="15.75" thickBot="1">
      <c r="A10" s="171"/>
      <c r="B10" s="306"/>
      <c r="C10" s="306"/>
      <c r="D10" s="306"/>
      <c r="E10" s="306"/>
    </row>
    <row r="11" spans="1:5" ht="25.5" customHeight="1" thickBot="1">
      <c r="A11" s="172" t="s">
        <v>417</v>
      </c>
      <c r="B11" s="304" t="s">
        <v>212</v>
      </c>
      <c r="C11" s="305"/>
      <c r="D11" s="304" t="s">
        <v>418</v>
      </c>
      <c r="E11" s="305"/>
    </row>
    <row r="12" spans="1:5" ht="15.75" hidden="1" thickBot="1">
      <c r="A12" s="173"/>
      <c r="B12" s="304"/>
      <c r="C12" s="305"/>
      <c r="D12" s="304"/>
      <c r="E12" s="305"/>
    </row>
    <row r="13" spans="1:5" ht="15.75" thickBot="1">
      <c r="A13" s="173">
        <v>443</v>
      </c>
      <c r="B13" s="286"/>
      <c r="C13" s="287"/>
      <c r="D13" s="304" t="s">
        <v>419</v>
      </c>
      <c r="E13" s="305"/>
    </row>
    <row r="14" spans="1:5" ht="24" customHeight="1" thickBot="1">
      <c r="A14" s="174">
        <v>443</v>
      </c>
      <c r="B14" s="286" t="s">
        <v>420</v>
      </c>
      <c r="C14" s="287"/>
      <c r="D14" s="288" t="s">
        <v>293</v>
      </c>
      <c r="E14" s="289"/>
    </row>
    <row r="15" spans="1:5" ht="60.75" customHeight="1" thickBot="1">
      <c r="A15" s="174">
        <v>443</v>
      </c>
      <c r="B15" s="286" t="s">
        <v>298</v>
      </c>
      <c r="C15" s="287"/>
      <c r="D15" s="288" t="s">
        <v>421</v>
      </c>
      <c r="E15" s="289"/>
    </row>
    <row r="16" spans="1:5" ht="60.75" customHeight="1" thickBot="1">
      <c r="A16" s="174">
        <v>443</v>
      </c>
      <c r="B16" s="286" t="s">
        <v>310</v>
      </c>
      <c r="C16" s="287"/>
      <c r="D16" s="288" t="s">
        <v>422</v>
      </c>
      <c r="E16" s="289"/>
    </row>
    <row r="17" spans="1:5" ht="25.5" customHeight="1" thickBot="1">
      <c r="A17" s="174">
        <v>443</v>
      </c>
      <c r="B17" s="286" t="s">
        <v>322</v>
      </c>
      <c r="C17" s="287"/>
      <c r="D17" s="302" t="s">
        <v>423</v>
      </c>
      <c r="E17" s="303"/>
    </row>
    <row r="18" spans="1:5" ht="36.75" customHeight="1" thickBot="1">
      <c r="A18" s="174">
        <v>443</v>
      </c>
      <c r="B18" s="286" t="s">
        <v>424</v>
      </c>
      <c r="C18" s="287"/>
      <c r="D18" s="298" t="s">
        <v>425</v>
      </c>
      <c r="E18" s="299"/>
    </row>
    <row r="19" spans="1:5" ht="13.5" customHeight="1" thickBot="1">
      <c r="A19" s="174">
        <v>443</v>
      </c>
      <c r="B19" s="286" t="s">
        <v>327</v>
      </c>
      <c r="C19" s="287"/>
      <c r="D19" s="300" t="s">
        <v>426</v>
      </c>
      <c r="E19" s="301"/>
    </row>
    <row r="20" spans="1:5" ht="25.5" customHeight="1" thickBot="1">
      <c r="A20" s="174">
        <v>443</v>
      </c>
      <c r="B20" s="286" t="s">
        <v>330</v>
      </c>
      <c r="C20" s="287"/>
      <c r="D20" s="288" t="s">
        <v>331</v>
      </c>
      <c r="E20" s="289"/>
    </row>
    <row r="21" spans="1:5" ht="63" customHeight="1" thickBot="1">
      <c r="A21" s="174">
        <v>443</v>
      </c>
      <c r="B21" s="286" t="s">
        <v>427</v>
      </c>
      <c r="C21" s="287"/>
      <c r="D21" s="290" t="s">
        <v>428</v>
      </c>
      <c r="E21" s="291"/>
    </row>
    <row r="22" spans="1:5" ht="61.5" customHeight="1" thickBot="1">
      <c r="A22" s="174">
        <v>443</v>
      </c>
      <c r="B22" s="286" t="s">
        <v>429</v>
      </c>
      <c r="C22" s="287"/>
      <c r="D22" s="290" t="s">
        <v>430</v>
      </c>
      <c r="E22" s="291"/>
    </row>
    <row r="23" spans="1:5" ht="61.5" customHeight="1" thickBot="1">
      <c r="A23" s="174">
        <v>443</v>
      </c>
      <c r="B23" s="286" t="s">
        <v>431</v>
      </c>
      <c r="C23" s="287"/>
      <c r="D23" s="290" t="s">
        <v>432</v>
      </c>
      <c r="E23" s="291"/>
    </row>
    <row r="24" spans="1:5" ht="61.5" customHeight="1" thickBot="1">
      <c r="A24" s="174">
        <v>443</v>
      </c>
      <c r="B24" s="286" t="s">
        <v>433</v>
      </c>
      <c r="C24" s="287"/>
      <c r="D24" s="290" t="s">
        <v>434</v>
      </c>
      <c r="E24" s="291"/>
    </row>
    <row r="25" spans="1:5" ht="25.5" customHeight="1" thickBot="1">
      <c r="A25" s="174">
        <v>443</v>
      </c>
      <c r="B25" s="286" t="s">
        <v>350</v>
      </c>
      <c r="C25" s="287"/>
      <c r="D25" s="288" t="s">
        <v>351</v>
      </c>
      <c r="E25" s="289"/>
    </row>
    <row r="26" spans="1:5" ht="36.75" customHeight="1" thickBot="1">
      <c r="A26" s="174">
        <v>443</v>
      </c>
      <c r="B26" s="286" t="s">
        <v>435</v>
      </c>
      <c r="C26" s="287"/>
      <c r="D26" s="290" t="s">
        <v>436</v>
      </c>
      <c r="E26" s="291"/>
    </row>
    <row r="27" spans="1:5" ht="28.5" customHeight="1" thickBot="1">
      <c r="A27" s="174">
        <v>443</v>
      </c>
      <c r="B27" s="296" t="s">
        <v>379</v>
      </c>
      <c r="C27" s="297"/>
      <c r="D27" s="285" t="s">
        <v>437</v>
      </c>
      <c r="E27" s="285"/>
    </row>
    <row r="28" spans="1:5" ht="50.25" customHeight="1" thickBot="1">
      <c r="A28" s="174">
        <v>443</v>
      </c>
      <c r="B28" s="175" t="s">
        <v>383</v>
      </c>
      <c r="C28" s="293" t="s">
        <v>384</v>
      </c>
      <c r="D28" s="294"/>
      <c r="E28" s="295"/>
    </row>
    <row r="29" spans="1:5" ht="39.75" customHeight="1" thickBot="1">
      <c r="A29" s="174">
        <v>443</v>
      </c>
      <c r="B29" s="175" t="s">
        <v>385</v>
      </c>
      <c r="C29" s="283" t="s">
        <v>438</v>
      </c>
      <c r="D29" s="283"/>
      <c r="E29" s="283"/>
    </row>
    <row r="30" spans="1:5" ht="26.25" customHeight="1" thickBot="1">
      <c r="A30" s="174">
        <v>443</v>
      </c>
      <c r="B30" s="175" t="s">
        <v>394</v>
      </c>
      <c r="C30" s="283" t="s">
        <v>439</v>
      </c>
      <c r="D30" s="283"/>
      <c r="E30" s="283"/>
    </row>
    <row r="31" spans="1:5" ht="18" customHeight="1" thickBot="1">
      <c r="A31" s="174">
        <v>443</v>
      </c>
      <c r="B31" s="175" t="s">
        <v>409</v>
      </c>
      <c r="C31" s="283" t="s">
        <v>440</v>
      </c>
      <c r="D31" s="283"/>
      <c r="E31" s="283"/>
    </row>
    <row r="32" spans="1:5" ht="27.75" customHeight="1" thickBot="1">
      <c r="A32" s="174">
        <v>443</v>
      </c>
      <c r="B32" s="175" t="s">
        <v>441</v>
      </c>
      <c r="C32" s="283" t="s">
        <v>442</v>
      </c>
      <c r="D32" s="283"/>
      <c r="E32" s="283"/>
    </row>
    <row r="33" spans="1:5" ht="27" customHeight="1" thickBot="1">
      <c r="A33" s="174">
        <v>443</v>
      </c>
      <c r="B33" s="175" t="s">
        <v>443</v>
      </c>
      <c r="C33" s="292" t="s">
        <v>444</v>
      </c>
      <c r="D33" s="292"/>
      <c r="E33" s="292"/>
    </row>
    <row r="34" spans="1:5" ht="15.75" thickBot="1">
      <c r="A34" s="174">
        <v>443</v>
      </c>
      <c r="B34" s="175" t="s">
        <v>445</v>
      </c>
      <c r="C34" s="283" t="s">
        <v>446</v>
      </c>
      <c r="D34" s="283"/>
      <c r="E34" s="283"/>
    </row>
    <row r="35" spans="1:5" ht="25.5" customHeight="1" thickBot="1">
      <c r="A35" s="174">
        <v>443</v>
      </c>
      <c r="B35" s="175" t="s">
        <v>447</v>
      </c>
      <c r="C35" s="283" t="s">
        <v>52</v>
      </c>
      <c r="D35" s="283"/>
      <c r="E35" s="283"/>
    </row>
    <row r="36" spans="1:5" ht="27" customHeight="1" thickBot="1">
      <c r="A36" s="174">
        <v>443</v>
      </c>
      <c r="B36" s="175" t="s">
        <v>448</v>
      </c>
      <c r="C36" s="283" t="s">
        <v>449</v>
      </c>
      <c r="D36" s="283"/>
      <c r="E36" s="283"/>
    </row>
    <row r="37" spans="1:5" ht="14.25" customHeight="1" thickBot="1">
      <c r="A37" s="174">
        <v>443</v>
      </c>
      <c r="B37" s="175" t="s">
        <v>450</v>
      </c>
      <c r="C37" s="283" t="s">
        <v>451</v>
      </c>
      <c r="D37" s="283"/>
      <c r="E37" s="283"/>
    </row>
    <row r="38" spans="1:5" ht="38.25" customHeight="1" thickBot="1">
      <c r="A38" s="174">
        <v>443</v>
      </c>
      <c r="B38" s="175" t="s">
        <v>452</v>
      </c>
      <c r="C38" s="283" t="s">
        <v>453</v>
      </c>
      <c r="D38" s="283"/>
      <c r="E38" s="283"/>
    </row>
    <row r="39" spans="1:5" ht="14.25" customHeight="1" thickBot="1">
      <c r="A39" s="174">
        <v>443</v>
      </c>
      <c r="B39" s="175" t="s">
        <v>454</v>
      </c>
      <c r="C39" s="283" t="s">
        <v>455</v>
      </c>
      <c r="D39" s="283"/>
      <c r="E39" s="283"/>
    </row>
    <row r="40" spans="1:5" ht="62.25" customHeight="1" thickBot="1">
      <c r="A40" s="174">
        <v>443</v>
      </c>
      <c r="B40" s="175" t="s">
        <v>456</v>
      </c>
      <c r="C40" s="283" t="s">
        <v>457</v>
      </c>
      <c r="D40" s="283"/>
      <c r="E40" s="283"/>
    </row>
    <row r="41" spans="1:5" ht="53.25" customHeight="1" thickBot="1">
      <c r="A41" s="174">
        <v>443</v>
      </c>
      <c r="B41" s="175" t="s">
        <v>458</v>
      </c>
      <c r="C41" s="283" t="s">
        <v>459</v>
      </c>
      <c r="D41" s="283"/>
      <c r="E41" s="283"/>
    </row>
    <row r="42" spans="1:5" ht="15.75" thickBot="1">
      <c r="A42" s="174">
        <v>443</v>
      </c>
      <c r="B42" s="175" t="s">
        <v>460</v>
      </c>
      <c r="C42" s="283" t="s">
        <v>461</v>
      </c>
      <c r="D42" s="283"/>
      <c r="E42" s="283"/>
    </row>
    <row r="43" spans="1:5" ht="27" customHeight="1" thickBot="1">
      <c r="A43" s="174">
        <v>443</v>
      </c>
      <c r="B43" s="175" t="s">
        <v>462</v>
      </c>
      <c r="C43" s="283" t="s">
        <v>463</v>
      </c>
      <c r="D43" s="283"/>
      <c r="E43" s="283"/>
    </row>
    <row r="44" spans="1:5" ht="15" customHeight="1" thickBot="1">
      <c r="A44" s="174">
        <v>443</v>
      </c>
      <c r="B44" s="175" t="s">
        <v>464</v>
      </c>
      <c r="C44" s="283" t="s">
        <v>465</v>
      </c>
      <c r="D44" s="283"/>
      <c r="E44" s="283"/>
    </row>
    <row r="45" spans="1:5" ht="51.75" customHeight="1" thickBot="1">
      <c r="A45" s="174">
        <v>443</v>
      </c>
      <c r="B45" s="175" t="s">
        <v>466</v>
      </c>
      <c r="C45" s="283" t="s">
        <v>467</v>
      </c>
      <c r="D45" s="283"/>
      <c r="E45" s="283"/>
    </row>
    <row r="46" spans="1:5" ht="27" customHeight="1" thickBot="1">
      <c r="A46" s="174">
        <v>443</v>
      </c>
      <c r="B46" s="175" t="s">
        <v>468</v>
      </c>
      <c r="C46" s="283" t="s">
        <v>469</v>
      </c>
      <c r="D46" s="283"/>
      <c r="E46" s="283"/>
    </row>
    <row r="47" spans="1:5" ht="62.25" customHeight="1" thickBot="1">
      <c r="A47" s="174">
        <v>443</v>
      </c>
      <c r="B47" s="176" t="s">
        <v>470</v>
      </c>
      <c r="C47" s="284" t="s">
        <v>471</v>
      </c>
      <c r="D47" s="284"/>
      <c r="E47" s="284"/>
    </row>
    <row r="48" spans="1:5" ht="17.25" customHeight="1" thickBot="1">
      <c r="A48" s="174">
        <v>443</v>
      </c>
      <c r="B48" s="177" t="s">
        <v>472</v>
      </c>
      <c r="C48" s="178"/>
      <c r="D48" s="179" t="s">
        <v>473</v>
      </c>
      <c r="E48" s="179"/>
    </row>
    <row r="49" spans="1:5" ht="110.25" customHeight="1">
      <c r="A49" s="282" t="s">
        <v>475</v>
      </c>
      <c r="B49" s="282"/>
      <c r="C49" s="282"/>
      <c r="D49" s="282"/>
      <c r="E49" s="282"/>
    </row>
    <row r="50" spans="1:5" ht="71.25" customHeight="1"/>
  </sheetData>
  <mergeCells count="62">
    <mergeCell ref="D1:E1"/>
    <mergeCell ref="D2:E2"/>
    <mergeCell ref="D4:E4"/>
    <mergeCell ref="A8:E8"/>
    <mergeCell ref="A9:E9"/>
    <mergeCell ref="B11:C11"/>
    <mergeCell ref="D11:E11"/>
    <mergeCell ref="B12:C12"/>
    <mergeCell ref="D12:E12"/>
    <mergeCell ref="B10:C10"/>
    <mergeCell ref="D10:E10"/>
    <mergeCell ref="B13:C13"/>
    <mergeCell ref="D13:E13"/>
    <mergeCell ref="D24:E24"/>
    <mergeCell ref="B21:C21"/>
    <mergeCell ref="B23:C23"/>
    <mergeCell ref="D23:E23"/>
    <mergeCell ref="B14:C14"/>
    <mergeCell ref="D14:E14"/>
    <mergeCell ref="B15:C15"/>
    <mergeCell ref="D15:E15"/>
    <mergeCell ref="B18:C18"/>
    <mergeCell ref="D18:E18"/>
    <mergeCell ref="B19:C19"/>
    <mergeCell ref="D19:E19"/>
    <mergeCell ref="B16:C16"/>
    <mergeCell ref="D16:E16"/>
    <mergeCell ref="B17:C17"/>
    <mergeCell ref="D17:E17"/>
    <mergeCell ref="B20:C20"/>
    <mergeCell ref="D20:E20"/>
    <mergeCell ref="C37:E37"/>
    <mergeCell ref="C33:E33"/>
    <mergeCell ref="C28:E28"/>
    <mergeCell ref="C29:E29"/>
    <mergeCell ref="B26:C26"/>
    <mergeCell ref="D26:E26"/>
    <mergeCell ref="B27:C27"/>
    <mergeCell ref="C34:E34"/>
    <mergeCell ref="B25:C25"/>
    <mergeCell ref="D25:E25"/>
    <mergeCell ref="D21:E21"/>
    <mergeCell ref="B22:C22"/>
    <mergeCell ref="D22:E22"/>
    <mergeCell ref="B24:C24"/>
    <mergeCell ref="C41:E41"/>
    <mergeCell ref="D27:E27"/>
    <mergeCell ref="C30:E30"/>
    <mergeCell ref="C31:E31"/>
    <mergeCell ref="C32:E32"/>
    <mergeCell ref="C38:E38"/>
    <mergeCell ref="C39:E39"/>
    <mergeCell ref="C40:E40"/>
    <mergeCell ref="C35:E35"/>
    <mergeCell ref="C36:E36"/>
    <mergeCell ref="A49:E49"/>
    <mergeCell ref="C42:E42"/>
    <mergeCell ref="C43:E43"/>
    <mergeCell ref="C44:E44"/>
    <mergeCell ref="C45:E45"/>
    <mergeCell ref="C46:E46"/>
    <mergeCell ref="C47:E47"/>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8.xml><?xml version="1.0" encoding="utf-8"?>
<worksheet xmlns="http://schemas.openxmlformats.org/spreadsheetml/2006/main" xmlns:r="http://schemas.openxmlformats.org/officeDocument/2006/relationships">
  <dimension ref="A1:D23"/>
  <sheetViews>
    <sheetView view="pageBreakPreview" zoomScaleNormal="100" zoomScaleSheetLayoutView="100" workbookViewId="0">
      <selection activeCell="C5" sqref="C5"/>
    </sheetView>
  </sheetViews>
  <sheetFormatPr defaultRowHeight="15.75"/>
  <cols>
    <col min="1" max="1" width="6.85546875" style="180" customWidth="1"/>
    <col min="2" max="2" width="22.140625" style="181" customWidth="1"/>
    <col min="3" max="3" width="81.5703125" style="181" customWidth="1"/>
    <col min="4" max="4" width="24.85546875" style="181" bestFit="1" customWidth="1"/>
    <col min="5" max="16384" width="9.140625" style="181"/>
  </cols>
  <sheetData>
    <row r="1" spans="1:4">
      <c r="C1" s="208" t="s">
        <v>537</v>
      </c>
    </row>
    <row r="2" spans="1:4">
      <c r="C2" s="209" t="s">
        <v>61</v>
      </c>
      <c r="D2" s="189"/>
    </row>
    <row r="3" spans="1:4">
      <c r="C3" s="208" t="s">
        <v>476</v>
      </c>
    </row>
    <row r="4" spans="1:4">
      <c r="C4" s="208"/>
    </row>
    <row r="5" spans="1:4">
      <c r="C5" s="208" t="s">
        <v>163</v>
      </c>
    </row>
    <row r="6" spans="1:4">
      <c r="A6" s="182"/>
      <c r="B6" s="183"/>
      <c r="C6" s="183"/>
    </row>
    <row r="7" spans="1:4">
      <c r="A7" s="308" t="s">
        <v>477</v>
      </c>
      <c r="B7" s="308"/>
      <c r="C7" s="308"/>
    </row>
    <row r="8" spans="1:4" s="184" customFormat="1">
      <c r="A8" s="210"/>
      <c r="B8" s="211"/>
      <c r="C8" s="211"/>
    </row>
    <row r="9" spans="1:4" ht="51">
      <c r="A9" s="212" t="s">
        <v>417</v>
      </c>
      <c r="B9" s="213" t="s">
        <v>242</v>
      </c>
      <c r="C9" s="213" t="s">
        <v>478</v>
      </c>
      <c r="D9" s="185"/>
    </row>
    <row r="10" spans="1:4" hidden="1">
      <c r="A10" s="212"/>
      <c r="B10" s="213"/>
      <c r="C10" s="213"/>
      <c r="D10" s="185"/>
    </row>
    <row r="11" spans="1:4" ht="26.25" hidden="1">
      <c r="A11" s="212" t="s">
        <v>479</v>
      </c>
      <c r="B11" s="213"/>
      <c r="C11" s="213" t="s">
        <v>480</v>
      </c>
      <c r="D11" s="185"/>
    </row>
    <row r="12" spans="1:4" ht="26.25" hidden="1">
      <c r="A12" s="214" t="s">
        <v>479</v>
      </c>
      <c r="B12" s="215" t="s">
        <v>481</v>
      </c>
      <c r="C12" s="216" t="s">
        <v>482</v>
      </c>
      <c r="D12" s="185"/>
    </row>
    <row r="13" spans="1:4" hidden="1">
      <c r="A13" s="212" t="s">
        <v>483</v>
      </c>
      <c r="B13" s="309" t="s">
        <v>484</v>
      </c>
      <c r="C13" s="310"/>
      <c r="D13" s="186"/>
    </row>
    <row r="14" spans="1:4" ht="26.25">
      <c r="A14" s="214" t="s">
        <v>137</v>
      </c>
      <c r="B14" s="215" t="s">
        <v>485</v>
      </c>
      <c r="C14" s="217" t="s">
        <v>486</v>
      </c>
    </row>
    <row r="15" spans="1:4" ht="26.25">
      <c r="A15" s="214" t="s">
        <v>137</v>
      </c>
      <c r="B15" s="215" t="s">
        <v>487</v>
      </c>
      <c r="C15" s="217" t="s">
        <v>488</v>
      </c>
    </row>
    <row r="16" spans="1:4" ht="26.25">
      <c r="A16" s="214" t="s">
        <v>137</v>
      </c>
      <c r="B16" s="215" t="s">
        <v>489</v>
      </c>
      <c r="C16" s="217" t="s">
        <v>490</v>
      </c>
    </row>
    <row r="17" spans="1:3" ht="26.25">
      <c r="A17" s="214" t="s">
        <v>137</v>
      </c>
      <c r="B17" s="215" t="s">
        <v>491</v>
      </c>
      <c r="C17" s="217" t="s">
        <v>492</v>
      </c>
    </row>
    <row r="18" spans="1:3">
      <c r="A18" s="214" t="s">
        <v>137</v>
      </c>
      <c r="B18" s="215" t="s">
        <v>493</v>
      </c>
      <c r="C18" s="217" t="s">
        <v>494</v>
      </c>
    </row>
    <row r="19" spans="1:3">
      <c r="A19" s="214" t="s">
        <v>137</v>
      </c>
      <c r="B19" s="215" t="s">
        <v>495</v>
      </c>
      <c r="C19" s="217" t="s">
        <v>222</v>
      </c>
    </row>
    <row r="20" spans="1:3" ht="51.75">
      <c r="A20" s="214" t="s">
        <v>137</v>
      </c>
      <c r="B20" s="215" t="s">
        <v>496</v>
      </c>
      <c r="C20" s="217" t="s">
        <v>497</v>
      </c>
    </row>
    <row r="21" spans="1:3" ht="26.25">
      <c r="A21" s="214" t="s">
        <v>137</v>
      </c>
      <c r="B21" s="215" t="s">
        <v>498</v>
      </c>
      <c r="C21" s="217" t="s">
        <v>499</v>
      </c>
    </row>
    <row r="22" spans="1:3">
      <c r="A22" s="214" t="s">
        <v>137</v>
      </c>
      <c r="B22" s="215" t="s">
        <v>500</v>
      </c>
      <c r="C22" s="217" t="s">
        <v>501</v>
      </c>
    </row>
    <row r="23" spans="1:3" ht="26.25">
      <c r="A23" s="214" t="s">
        <v>137</v>
      </c>
      <c r="B23" s="215" t="s">
        <v>502</v>
      </c>
      <c r="C23" s="217" t="s">
        <v>503</v>
      </c>
    </row>
  </sheetData>
  <mergeCells count="2">
    <mergeCell ref="A7:C7"/>
    <mergeCell ref="B13:C13"/>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dimension ref="A1:M53"/>
  <sheetViews>
    <sheetView view="pageBreakPreview" topLeftCell="B2" zoomScaleNormal="100" zoomScaleSheetLayoutView="100" workbookViewId="0">
      <selection activeCell="F7" sqref="F7"/>
    </sheetView>
  </sheetViews>
  <sheetFormatPr defaultRowHeight="15"/>
  <cols>
    <col min="1" max="1" width="7" style="203" hidden="1" customWidth="1"/>
    <col min="2" max="2" width="40.140625" style="199" customWidth="1"/>
    <col min="3" max="3" width="5.85546875" style="203" customWidth="1"/>
    <col min="4" max="4" width="4" style="203" customWidth="1"/>
    <col min="5" max="5" width="3.42578125" style="203" customWidth="1"/>
    <col min="6" max="6" width="9.140625" style="203"/>
    <col min="7" max="7" width="4.7109375" style="203" customWidth="1"/>
    <col min="8" max="8" width="11" style="200" hidden="1" customWidth="1"/>
    <col min="9" max="9" width="11" style="197" customWidth="1"/>
    <col min="10" max="11" width="9.5703125" style="197" hidden="1" customWidth="1"/>
    <col min="12" max="13" width="11" style="200" hidden="1" customWidth="1"/>
    <col min="14" max="16384" width="9.140625" style="187"/>
  </cols>
  <sheetData>
    <row r="1" spans="1:13" s="38" customFormat="1" ht="13.5" hidden="1" customHeight="1">
      <c r="A1" s="87"/>
      <c r="B1" s="206"/>
      <c r="C1" s="36"/>
      <c r="D1" s="36"/>
      <c r="E1" s="36"/>
      <c r="F1" s="36"/>
      <c r="G1" s="36"/>
      <c r="H1" s="88"/>
      <c r="I1" s="89"/>
      <c r="J1" s="89"/>
      <c r="K1" s="89"/>
      <c r="L1" s="88"/>
      <c r="M1" s="88"/>
    </row>
    <row r="2" spans="1:13">
      <c r="A2" s="202"/>
      <c r="F2" s="90"/>
      <c r="G2" s="90"/>
      <c r="H2" s="40"/>
      <c r="I2" s="41" t="s">
        <v>538</v>
      </c>
      <c r="L2" s="42"/>
      <c r="M2" s="42"/>
    </row>
    <row r="3" spans="1:13">
      <c r="A3" s="90"/>
      <c r="B3" s="91"/>
      <c r="C3" s="91"/>
      <c r="D3" s="91"/>
      <c r="E3" s="91"/>
      <c r="F3" s="91"/>
      <c r="G3" s="91"/>
      <c r="H3" s="45"/>
      <c r="I3" s="46" t="s">
        <v>61</v>
      </c>
      <c r="L3" s="45"/>
      <c r="M3" s="45"/>
    </row>
    <row r="4" spans="1:13">
      <c r="A4" s="92"/>
      <c r="B4" s="93"/>
      <c r="C4" s="93"/>
      <c r="D4" s="93"/>
      <c r="E4" s="93"/>
      <c r="F4" s="93"/>
      <c r="G4" s="93"/>
      <c r="H4" s="45"/>
      <c r="I4" s="46" t="str">
        <f>"муниципального образования """&amp;RIGHT(I10,LEN(I10)-FIND("*",I10,1))&amp;""""</f>
        <v>муниципального образования "Чепецкое"</v>
      </c>
      <c r="L4" s="45"/>
      <c r="M4" s="45"/>
    </row>
    <row r="5" spans="1:13">
      <c r="A5" s="202"/>
      <c r="F5" s="203" t="s">
        <v>162</v>
      </c>
      <c r="H5" s="47"/>
      <c r="I5" s="48"/>
      <c r="L5" s="47"/>
      <c r="M5" s="47"/>
    </row>
    <row r="6" spans="1:13" ht="51" customHeight="1">
      <c r="A6" s="94"/>
      <c r="B6" s="257" t="str">
        <f>"Ведомственная классификация расходов бюджета поселения """&amp;MID(I10,FIND("*",I10,1)+1,LEN(I10)-FIND("*",I10,1))&amp;""" "&amp;MID(I10,FIND("%",I10,1)+5,FIND("*",I10,1)-FIND("%",I10,1)-5)&amp;" на "&amp;MID(I10,FIND("Проект",I10,1)+7,4)&amp;" год"</f>
        <v>Ведомственная классификация расходов бюджета поселения "Чепецкое"  Кезского района на 2014 год</v>
      </c>
      <c r="C6" s="257"/>
      <c r="D6" s="257"/>
      <c r="E6" s="257"/>
      <c r="F6" s="257"/>
      <c r="G6" s="257"/>
      <c r="H6" s="257"/>
      <c r="I6" s="257"/>
      <c r="J6" s="95"/>
      <c r="K6" s="95"/>
    </row>
    <row r="7" spans="1:13">
      <c r="A7" s="202"/>
      <c r="F7" s="204"/>
      <c r="G7" s="204"/>
      <c r="H7" s="207"/>
      <c r="I7" s="205" t="s">
        <v>62</v>
      </c>
      <c r="L7" s="207"/>
      <c r="M7" s="207"/>
    </row>
    <row r="8" spans="1:13" ht="56.25" customHeight="1">
      <c r="A8" s="96"/>
      <c r="B8" s="116" t="s">
        <v>65</v>
      </c>
      <c r="C8" s="116" t="s">
        <v>125</v>
      </c>
      <c r="D8" s="117" t="s">
        <v>63</v>
      </c>
      <c r="E8" s="117" t="s">
        <v>64</v>
      </c>
      <c r="F8" s="116" t="s">
        <v>126</v>
      </c>
      <c r="G8" s="118" t="s">
        <v>127</v>
      </c>
      <c r="H8" s="261" t="str">
        <f>"Сумма на "&amp;MID(I10,FIND("Проект",I10,1)+7,4)&amp;" год"</f>
        <v>Сумма на 2014 год</v>
      </c>
      <c r="I8" s="261"/>
      <c r="J8" s="53" t="str">
        <f>MID(J10,FIND("Проект",J10,1)+7,4)&amp;" ББ="&amp;LEFT(RIGHT(J9,12),2)</f>
        <v>2014 ББ=20</v>
      </c>
      <c r="K8" s="54" t="str">
        <f>MID(K10,FIND("Проект",K10,1)+7,4)&amp;" ББ="&amp;LEFT(RIGHT(K9,12),2)</f>
        <v>2014 ББ=22</v>
      </c>
      <c r="L8" s="55"/>
      <c r="M8" s="55"/>
    </row>
    <row r="9" spans="1:13" s="58" customFormat="1" ht="26.25" hidden="1" customHeight="1">
      <c r="A9" s="97" t="s">
        <v>66</v>
      </c>
      <c r="B9" s="13" t="s">
        <v>71</v>
      </c>
      <c r="C9" s="98" t="s">
        <v>128</v>
      </c>
      <c r="D9" s="98" t="s">
        <v>68</v>
      </c>
      <c r="E9" s="98" t="s">
        <v>69</v>
      </c>
      <c r="F9" s="98" t="s">
        <v>67</v>
      </c>
      <c r="G9" s="98" t="s">
        <v>129</v>
      </c>
      <c r="H9" s="99" t="s">
        <v>72</v>
      </c>
      <c r="I9" s="100" t="s">
        <v>130</v>
      </c>
      <c r="J9" s="100" t="s">
        <v>131</v>
      </c>
      <c r="K9" s="100" t="s">
        <v>132</v>
      </c>
      <c r="L9" s="99" t="s">
        <v>76</v>
      </c>
      <c r="M9" s="99" t="s">
        <v>77</v>
      </c>
    </row>
    <row r="10" spans="1:13" s="64" customFormat="1" ht="145.5" hidden="1" customHeight="1">
      <c r="A10" s="101" t="s">
        <v>78</v>
      </c>
      <c r="B10" s="59" t="s">
        <v>65</v>
      </c>
      <c r="C10" s="102" t="s">
        <v>133</v>
      </c>
      <c r="D10" s="102" t="s">
        <v>63</v>
      </c>
      <c r="E10" s="102" t="s">
        <v>64</v>
      </c>
      <c r="F10" s="102" t="s">
        <v>79</v>
      </c>
      <c r="G10" s="102" t="s">
        <v>134</v>
      </c>
      <c r="H10" s="103" t="s">
        <v>81</v>
      </c>
      <c r="I10" s="19" t="s">
        <v>82</v>
      </c>
      <c r="J10" s="19" t="s">
        <v>82</v>
      </c>
      <c r="K10" s="19" t="s">
        <v>82</v>
      </c>
      <c r="L10" s="103" t="s">
        <v>83</v>
      </c>
      <c r="M10" s="103" t="s">
        <v>84</v>
      </c>
    </row>
    <row r="11" spans="1:13" s="64" customFormat="1" ht="14.25" hidden="1">
      <c r="A11" s="104" t="s">
        <v>80</v>
      </c>
      <c r="B11" s="105" t="s">
        <v>135</v>
      </c>
      <c r="C11" s="106" t="s">
        <v>80</v>
      </c>
      <c r="D11" s="106" t="s">
        <v>80</v>
      </c>
      <c r="E11" s="106" t="s">
        <v>80</v>
      </c>
      <c r="F11" s="106" t="s">
        <v>80</v>
      </c>
      <c r="G11" s="106" t="s">
        <v>80</v>
      </c>
      <c r="H11" s="107"/>
      <c r="I11" s="108">
        <v>3932.8</v>
      </c>
      <c r="J11" s="108">
        <v>3932.8</v>
      </c>
      <c r="K11" s="108"/>
      <c r="L11" s="107"/>
      <c r="M11" s="107"/>
    </row>
    <row r="12" spans="1:13" s="64" customFormat="1" ht="24">
      <c r="A12" s="109" t="s">
        <v>80</v>
      </c>
      <c r="B12" s="110" t="s">
        <v>136</v>
      </c>
      <c r="C12" s="73" t="s">
        <v>137</v>
      </c>
      <c r="D12" s="73" t="s">
        <v>80</v>
      </c>
      <c r="E12" s="73" t="s">
        <v>80</v>
      </c>
      <c r="F12" s="73" t="s">
        <v>80</v>
      </c>
      <c r="G12" s="73" t="s">
        <v>80</v>
      </c>
      <c r="H12" s="107"/>
      <c r="I12" s="108">
        <v>3932.8</v>
      </c>
      <c r="J12" s="108">
        <v>3932.8</v>
      </c>
      <c r="K12" s="108"/>
      <c r="L12" s="107"/>
      <c r="M12" s="107"/>
    </row>
    <row r="13" spans="1:13" s="64" customFormat="1" ht="14.25">
      <c r="A13" s="109" t="s">
        <v>86</v>
      </c>
      <c r="B13" s="110" t="s">
        <v>87</v>
      </c>
      <c r="C13" s="73" t="s">
        <v>137</v>
      </c>
      <c r="D13" s="73" t="s">
        <v>18</v>
      </c>
      <c r="E13" s="73"/>
      <c r="F13" s="73" t="s">
        <v>80</v>
      </c>
      <c r="G13" s="73" t="s">
        <v>80</v>
      </c>
      <c r="H13" s="107"/>
      <c r="I13" s="108">
        <v>1837.4</v>
      </c>
      <c r="J13" s="108">
        <v>1837.4</v>
      </c>
      <c r="K13" s="108"/>
      <c r="L13" s="107"/>
      <c r="M13" s="107"/>
    </row>
    <row r="14" spans="1:13" s="64" customFormat="1" ht="36">
      <c r="A14" s="109" t="s">
        <v>88</v>
      </c>
      <c r="B14" s="110" t="s">
        <v>90</v>
      </c>
      <c r="C14" s="73" t="s">
        <v>137</v>
      </c>
      <c r="D14" s="73" t="s">
        <v>18</v>
      </c>
      <c r="E14" s="73" t="s">
        <v>89</v>
      </c>
      <c r="F14" s="73" t="s">
        <v>80</v>
      </c>
      <c r="G14" s="73" t="s">
        <v>80</v>
      </c>
      <c r="H14" s="107"/>
      <c r="I14" s="108">
        <v>515.5</v>
      </c>
      <c r="J14" s="108">
        <v>515.5</v>
      </c>
      <c r="K14" s="108"/>
      <c r="L14" s="107"/>
      <c r="M14" s="107"/>
    </row>
    <row r="15" spans="1:13" s="64" customFormat="1" ht="48">
      <c r="A15" s="109" t="s">
        <v>88</v>
      </c>
      <c r="B15" s="110" t="s">
        <v>138</v>
      </c>
      <c r="C15" s="73" t="s">
        <v>137</v>
      </c>
      <c r="D15" s="73" t="s">
        <v>18</v>
      </c>
      <c r="E15" s="73" t="s">
        <v>89</v>
      </c>
      <c r="F15" s="73" t="s">
        <v>139</v>
      </c>
      <c r="G15" s="73" t="s">
        <v>80</v>
      </c>
      <c r="H15" s="107"/>
      <c r="I15" s="108">
        <v>515.5</v>
      </c>
      <c r="J15" s="108">
        <v>515.5</v>
      </c>
      <c r="K15" s="108"/>
      <c r="L15" s="107"/>
      <c r="M15" s="107"/>
    </row>
    <row r="16" spans="1:13" s="64" customFormat="1" ht="14.25">
      <c r="A16" s="109" t="s">
        <v>88</v>
      </c>
      <c r="B16" s="110" t="s">
        <v>140</v>
      </c>
      <c r="C16" s="73" t="s">
        <v>137</v>
      </c>
      <c r="D16" s="73" t="s">
        <v>18</v>
      </c>
      <c r="E16" s="73" t="s">
        <v>89</v>
      </c>
      <c r="F16" s="73" t="s">
        <v>141</v>
      </c>
      <c r="G16" s="73" t="s">
        <v>80</v>
      </c>
      <c r="H16" s="107"/>
      <c r="I16" s="108">
        <v>515.5</v>
      </c>
      <c r="J16" s="108">
        <v>515.5</v>
      </c>
      <c r="K16" s="108"/>
      <c r="L16" s="107"/>
      <c r="M16" s="107"/>
    </row>
    <row r="17" spans="1:13" s="38" customFormat="1" ht="36.75">
      <c r="A17" s="87" t="s">
        <v>88</v>
      </c>
      <c r="B17" s="206" t="s">
        <v>142</v>
      </c>
      <c r="C17" s="36" t="s">
        <v>137</v>
      </c>
      <c r="D17" s="36" t="s">
        <v>18</v>
      </c>
      <c r="E17" s="36" t="s">
        <v>89</v>
      </c>
      <c r="F17" s="36" t="s">
        <v>141</v>
      </c>
      <c r="G17" s="36" t="s">
        <v>143</v>
      </c>
      <c r="H17" s="88"/>
      <c r="I17" s="111">
        <v>515.5</v>
      </c>
      <c r="J17" s="111">
        <v>515.5</v>
      </c>
      <c r="K17" s="111"/>
      <c r="L17" s="88"/>
      <c r="M17" s="88"/>
    </row>
    <row r="18" spans="1:13" s="64" customFormat="1" ht="48">
      <c r="A18" s="109" t="s">
        <v>91</v>
      </c>
      <c r="B18" s="110" t="s">
        <v>93</v>
      </c>
      <c r="C18" s="73" t="s">
        <v>137</v>
      </c>
      <c r="D18" s="73" t="s">
        <v>18</v>
      </c>
      <c r="E18" s="73" t="s">
        <v>92</v>
      </c>
      <c r="F18" s="73" t="s">
        <v>80</v>
      </c>
      <c r="G18" s="73" t="s">
        <v>80</v>
      </c>
      <c r="H18" s="107"/>
      <c r="I18" s="108">
        <v>1321.9</v>
      </c>
      <c r="J18" s="108">
        <v>1321.9</v>
      </c>
      <c r="K18" s="108"/>
      <c r="L18" s="107"/>
      <c r="M18" s="107"/>
    </row>
    <row r="19" spans="1:13" s="64" customFormat="1" ht="48">
      <c r="A19" s="109" t="s">
        <v>91</v>
      </c>
      <c r="B19" s="110" t="s">
        <v>138</v>
      </c>
      <c r="C19" s="73" t="s">
        <v>137</v>
      </c>
      <c r="D19" s="73" t="s">
        <v>18</v>
      </c>
      <c r="E19" s="73" t="s">
        <v>92</v>
      </c>
      <c r="F19" s="73" t="s">
        <v>139</v>
      </c>
      <c r="G19" s="73" t="s">
        <v>80</v>
      </c>
      <c r="H19" s="107"/>
      <c r="I19" s="108">
        <v>1021.9</v>
      </c>
      <c r="J19" s="108">
        <v>1021.9</v>
      </c>
      <c r="K19" s="108"/>
      <c r="L19" s="107"/>
      <c r="M19" s="107"/>
    </row>
    <row r="20" spans="1:13" s="64" customFormat="1" ht="14.25">
      <c r="A20" s="109" t="s">
        <v>91</v>
      </c>
      <c r="B20" s="110" t="s">
        <v>144</v>
      </c>
      <c r="C20" s="73" t="s">
        <v>137</v>
      </c>
      <c r="D20" s="73" t="s">
        <v>18</v>
      </c>
      <c r="E20" s="73" t="s">
        <v>92</v>
      </c>
      <c r="F20" s="73" t="s">
        <v>145</v>
      </c>
      <c r="G20" s="73" t="s">
        <v>80</v>
      </c>
      <c r="H20" s="107"/>
      <c r="I20" s="108">
        <v>1021.9</v>
      </c>
      <c r="J20" s="108">
        <v>1021.9</v>
      </c>
      <c r="K20" s="108"/>
      <c r="L20" s="107"/>
      <c r="M20" s="107"/>
    </row>
    <row r="21" spans="1:13" s="64" customFormat="1" ht="24">
      <c r="A21" s="109" t="s">
        <v>91</v>
      </c>
      <c r="B21" s="110" t="s">
        <v>146</v>
      </c>
      <c r="C21" s="73" t="s">
        <v>137</v>
      </c>
      <c r="D21" s="73" t="s">
        <v>18</v>
      </c>
      <c r="E21" s="73" t="s">
        <v>92</v>
      </c>
      <c r="F21" s="73" t="s">
        <v>147</v>
      </c>
      <c r="G21" s="73" t="s">
        <v>80</v>
      </c>
      <c r="H21" s="107"/>
      <c r="I21" s="108">
        <v>1021.9</v>
      </c>
      <c r="J21" s="108">
        <v>1021.9</v>
      </c>
      <c r="K21" s="108"/>
      <c r="L21" s="107"/>
      <c r="M21" s="107"/>
    </row>
    <row r="22" spans="1:13" s="38" customFormat="1" ht="36.75">
      <c r="A22" s="87" t="s">
        <v>91</v>
      </c>
      <c r="B22" s="206" t="s">
        <v>142</v>
      </c>
      <c r="C22" s="36" t="s">
        <v>137</v>
      </c>
      <c r="D22" s="36" t="s">
        <v>18</v>
      </c>
      <c r="E22" s="36" t="s">
        <v>92</v>
      </c>
      <c r="F22" s="36" t="s">
        <v>147</v>
      </c>
      <c r="G22" s="36" t="s">
        <v>143</v>
      </c>
      <c r="H22" s="88"/>
      <c r="I22" s="111">
        <v>990.8</v>
      </c>
      <c r="J22" s="111">
        <v>990.8</v>
      </c>
      <c r="K22" s="111"/>
      <c r="L22" s="88"/>
      <c r="M22" s="88"/>
    </row>
    <row r="23" spans="1:13" s="38" customFormat="1" ht="24.75">
      <c r="A23" s="87" t="s">
        <v>91</v>
      </c>
      <c r="B23" s="206" t="s">
        <v>148</v>
      </c>
      <c r="C23" s="36" t="s">
        <v>137</v>
      </c>
      <c r="D23" s="36" t="s">
        <v>18</v>
      </c>
      <c r="E23" s="36" t="s">
        <v>92</v>
      </c>
      <c r="F23" s="36" t="s">
        <v>147</v>
      </c>
      <c r="G23" s="36" t="s">
        <v>149</v>
      </c>
      <c r="H23" s="88"/>
      <c r="I23" s="111">
        <v>17</v>
      </c>
      <c r="J23" s="111">
        <v>17</v>
      </c>
      <c r="K23" s="111"/>
      <c r="L23" s="88"/>
      <c r="M23" s="88"/>
    </row>
    <row r="24" spans="1:13" s="38" customFormat="1" ht="36.75">
      <c r="A24" s="87" t="s">
        <v>91</v>
      </c>
      <c r="B24" s="206" t="s">
        <v>150</v>
      </c>
      <c r="C24" s="36" t="s">
        <v>137</v>
      </c>
      <c r="D24" s="36" t="s">
        <v>18</v>
      </c>
      <c r="E24" s="36" t="s">
        <v>92</v>
      </c>
      <c r="F24" s="36" t="s">
        <v>147</v>
      </c>
      <c r="G24" s="36" t="s">
        <v>151</v>
      </c>
      <c r="H24" s="88"/>
      <c r="I24" s="111">
        <v>12.1</v>
      </c>
      <c r="J24" s="111">
        <v>12.1</v>
      </c>
      <c r="K24" s="111"/>
      <c r="L24" s="88"/>
      <c r="M24" s="88"/>
    </row>
    <row r="25" spans="1:13" s="38" customFormat="1">
      <c r="A25" s="87" t="s">
        <v>91</v>
      </c>
      <c r="B25" s="206" t="s">
        <v>152</v>
      </c>
      <c r="C25" s="36" t="s">
        <v>137</v>
      </c>
      <c r="D25" s="36" t="s">
        <v>18</v>
      </c>
      <c r="E25" s="36" t="s">
        <v>92</v>
      </c>
      <c r="F25" s="36" t="s">
        <v>147</v>
      </c>
      <c r="G25" s="36" t="s">
        <v>153</v>
      </c>
      <c r="H25" s="88"/>
      <c r="I25" s="111">
        <v>2</v>
      </c>
      <c r="J25" s="111">
        <v>2</v>
      </c>
      <c r="K25" s="111"/>
      <c r="L25" s="88"/>
      <c r="M25" s="88"/>
    </row>
    <row r="26" spans="1:13" s="64" customFormat="1" ht="14.25">
      <c r="A26" s="109" t="s">
        <v>91</v>
      </c>
      <c r="B26" s="110" t="s">
        <v>154</v>
      </c>
      <c r="C26" s="73" t="s">
        <v>137</v>
      </c>
      <c r="D26" s="73" t="s">
        <v>18</v>
      </c>
      <c r="E26" s="73" t="s">
        <v>92</v>
      </c>
      <c r="F26" s="73" t="s">
        <v>155</v>
      </c>
      <c r="G26" s="73" t="s">
        <v>80</v>
      </c>
      <c r="H26" s="107"/>
      <c r="I26" s="108">
        <v>300</v>
      </c>
      <c r="J26" s="108">
        <v>300</v>
      </c>
      <c r="K26" s="108"/>
      <c r="L26" s="107"/>
      <c r="M26" s="107"/>
    </row>
    <row r="27" spans="1:13" s="38" customFormat="1" ht="24.75">
      <c r="A27" s="87" t="s">
        <v>91</v>
      </c>
      <c r="B27" s="206" t="s">
        <v>156</v>
      </c>
      <c r="C27" s="36" t="s">
        <v>137</v>
      </c>
      <c r="D27" s="36" t="s">
        <v>18</v>
      </c>
      <c r="E27" s="36" t="s">
        <v>92</v>
      </c>
      <c r="F27" s="36" t="s">
        <v>155</v>
      </c>
      <c r="G27" s="36" t="s">
        <v>157</v>
      </c>
      <c r="H27" s="88"/>
      <c r="I27" s="111">
        <v>300</v>
      </c>
      <c r="J27" s="111">
        <v>300</v>
      </c>
      <c r="K27" s="111"/>
      <c r="L27" s="88"/>
      <c r="M27" s="88"/>
    </row>
    <row r="28" spans="1:13" s="64" customFormat="1" ht="14.25">
      <c r="A28" s="109" t="s">
        <v>94</v>
      </c>
      <c r="B28" s="110" t="s">
        <v>95</v>
      </c>
      <c r="C28" s="73" t="s">
        <v>137</v>
      </c>
      <c r="D28" s="73" t="s">
        <v>89</v>
      </c>
      <c r="E28" s="73"/>
      <c r="F28" s="73" t="s">
        <v>80</v>
      </c>
      <c r="G28" s="73" t="s">
        <v>80</v>
      </c>
      <c r="H28" s="107"/>
      <c r="I28" s="108">
        <v>139</v>
      </c>
      <c r="J28" s="108">
        <v>139</v>
      </c>
      <c r="K28" s="108"/>
      <c r="L28" s="107"/>
      <c r="M28" s="107"/>
    </row>
    <row r="29" spans="1:13" s="64" customFormat="1" ht="14.25">
      <c r="A29" s="109" t="s">
        <v>96</v>
      </c>
      <c r="B29" s="110" t="s">
        <v>98</v>
      </c>
      <c r="C29" s="73" t="s">
        <v>137</v>
      </c>
      <c r="D29" s="73" t="s">
        <v>89</v>
      </c>
      <c r="E29" s="73" t="s">
        <v>97</v>
      </c>
      <c r="F29" s="73" t="s">
        <v>80</v>
      </c>
      <c r="G29" s="73" t="s">
        <v>80</v>
      </c>
      <c r="H29" s="107"/>
      <c r="I29" s="108">
        <v>139</v>
      </c>
      <c r="J29" s="108">
        <v>139</v>
      </c>
      <c r="K29" s="108"/>
      <c r="L29" s="107"/>
      <c r="M29" s="107"/>
    </row>
    <row r="30" spans="1:13" s="64" customFormat="1" ht="36">
      <c r="A30" s="109" t="s">
        <v>96</v>
      </c>
      <c r="B30" s="110" t="s">
        <v>158</v>
      </c>
      <c r="C30" s="73" t="s">
        <v>137</v>
      </c>
      <c r="D30" s="73" t="s">
        <v>89</v>
      </c>
      <c r="E30" s="73" t="s">
        <v>97</v>
      </c>
      <c r="F30" s="73" t="s">
        <v>159</v>
      </c>
      <c r="G30" s="73" t="s">
        <v>80</v>
      </c>
      <c r="H30" s="107"/>
      <c r="I30" s="108">
        <v>139</v>
      </c>
      <c r="J30" s="108">
        <v>139</v>
      </c>
      <c r="K30" s="108"/>
      <c r="L30" s="107"/>
      <c r="M30" s="107"/>
    </row>
    <row r="31" spans="1:13" s="38" customFormat="1" ht="36.75">
      <c r="A31" s="87" t="s">
        <v>96</v>
      </c>
      <c r="B31" s="206" t="s">
        <v>142</v>
      </c>
      <c r="C31" s="36" t="s">
        <v>137</v>
      </c>
      <c r="D31" s="36" t="s">
        <v>89</v>
      </c>
      <c r="E31" s="36" t="s">
        <v>97</v>
      </c>
      <c r="F31" s="36" t="s">
        <v>159</v>
      </c>
      <c r="G31" s="36" t="s">
        <v>143</v>
      </c>
      <c r="H31" s="88"/>
      <c r="I31" s="111">
        <v>132.1</v>
      </c>
      <c r="J31" s="111">
        <v>132.1</v>
      </c>
      <c r="K31" s="111"/>
      <c r="L31" s="88"/>
      <c r="M31" s="88"/>
    </row>
    <row r="32" spans="1:13" s="38" customFormat="1" ht="24.75">
      <c r="A32" s="87" t="s">
        <v>96</v>
      </c>
      <c r="B32" s="206" t="s">
        <v>148</v>
      </c>
      <c r="C32" s="36" t="s">
        <v>137</v>
      </c>
      <c r="D32" s="36" t="s">
        <v>89</v>
      </c>
      <c r="E32" s="36" t="s">
        <v>97</v>
      </c>
      <c r="F32" s="36" t="s">
        <v>159</v>
      </c>
      <c r="G32" s="36" t="s">
        <v>149</v>
      </c>
      <c r="H32" s="88"/>
      <c r="I32" s="111">
        <v>4.2</v>
      </c>
      <c r="J32" s="111">
        <v>4.2</v>
      </c>
      <c r="K32" s="111"/>
      <c r="L32" s="88"/>
      <c r="M32" s="88"/>
    </row>
    <row r="33" spans="1:13" s="38" customFormat="1" ht="36.75">
      <c r="A33" s="87" t="s">
        <v>96</v>
      </c>
      <c r="B33" s="206" t="s">
        <v>150</v>
      </c>
      <c r="C33" s="36" t="s">
        <v>137</v>
      </c>
      <c r="D33" s="36" t="s">
        <v>89</v>
      </c>
      <c r="E33" s="36" t="s">
        <v>97</v>
      </c>
      <c r="F33" s="36" t="s">
        <v>159</v>
      </c>
      <c r="G33" s="36" t="s">
        <v>151</v>
      </c>
      <c r="H33" s="88"/>
      <c r="I33" s="111">
        <v>2.7</v>
      </c>
      <c r="J33" s="111">
        <v>2.7</v>
      </c>
      <c r="K33" s="111"/>
      <c r="L33" s="88"/>
      <c r="M33" s="88"/>
    </row>
    <row r="34" spans="1:13" s="64" customFormat="1" ht="24">
      <c r="A34" s="109" t="s">
        <v>99</v>
      </c>
      <c r="B34" s="110" t="s">
        <v>100</v>
      </c>
      <c r="C34" s="73" t="s">
        <v>137</v>
      </c>
      <c r="D34" s="73" t="s">
        <v>97</v>
      </c>
      <c r="E34" s="73"/>
      <c r="F34" s="73" t="s">
        <v>80</v>
      </c>
      <c r="G34" s="73" t="s">
        <v>80</v>
      </c>
      <c r="H34" s="107"/>
      <c r="I34" s="108">
        <v>0.5</v>
      </c>
      <c r="J34" s="108">
        <v>0.5</v>
      </c>
      <c r="K34" s="108"/>
      <c r="L34" s="107"/>
      <c r="M34" s="107"/>
    </row>
    <row r="35" spans="1:13" s="64" customFormat="1" ht="14.25">
      <c r="A35" s="109" t="s">
        <v>101</v>
      </c>
      <c r="B35" s="110" t="s">
        <v>102</v>
      </c>
      <c r="C35" s="73" t="s">
        <v>137</v>
      </c>
      <c r="D35" s="73" t="s">
        <v>97</v>
      </c>
      <c r="E35" s="73" t="s">
        <v>32</v>
      </c>
      <c r="F35" s="73" t="s">
        <v>80</v>
      </c>
      <c r="G35" s="73" t="s">
        <v>80</v>
      </c>
      <c r="H35" s="107"/>
      <c r="I35" s="108">
        <v>0.5</v>
      </c>
      <c r="J35" s="108">
        <v>0.5</v>
      </c>
      <c r="K35" s="108"/>
      <c r="L35" s="107"/>
      <c r="M35" s="107"/>
    </row>
    <row r="36" spans="1:13" s="64" customFormat="1" ht="36">
      <c r="A36" s="109" t="s">
        <v>101</v>
      </c>
      <c r="B36" s="110" t="s">
        <v>168</v>
      </c>
      <c r="C36" s="73" t="s">
        <v>137</v>
      </c>
      <c r="D36" s="73" t="s">
        <v>97</v>
      </c>
      <c r="E36" s="73" t="s">
        <v>32</v>
      </c>
      <c r="F36" s="73" t="s">
        <v>169</v>
      </c>
      <c r="G36" s="73" t="s">
        <v>80</v>
      </c>
      <c r="H36" s="107"/>
      <c r="I36" s="108">
        <v>0.5</v>
      </c>
      <c r="J36" s="108">
        <v>0.5</v>
      </c>
      <c r="K36" s="108"/>
      <c r="L36" s="107"/>
      <c r="M36" s="107"/>
    </row>
    <row r="37" spans="1:13" s="64" customFormat="1" ht="24">
      <c r="A37" s="109" t="s">
        <v>101</v>
      </c>
      <c r="B37" s="110" t="s">
        <v>170</v>
      </c>
      <c r="C37" s="73" t="s">
        <v>137</v>
      </c>
      <c r="D37" s="73" t="s">
        <v>97</v>
      </c>
      <c r="E37" s="73" t="s">
        <v>32</v>
      </c>
      <c r="F37" s="73" t="s">
        <v>171</v>
      </c>
      <c r="G37" s="73" t="s">
        <v>80</v>
      </c>
      <c r="H37" s="107"/>
      <c r="I37" s="108">
        <v>0.5</v>
      </c>
      <c r="J37" s="108">
        <v>0.5</v>
      </c>
      <c r="K37" s="108"/>
      <c r="L37" s="107"/>
      <c r="M37" s="107"/>
    </row>
    <row r="38" spans="1:13" s="38" customFormat="1" ht="36.75">
      <c r="A38" s="87" t="s">
        <v>101</v>
      </c>
      <c r="B38" s="206" t="s">
        <v>150</v>
      </c>
      <c r="C38" s="36" t="s">
        <v>137</v>
      </c>
      <c r="D38" s="36" t="s">
        <v>97</v>
      </c>
      <c r="E38" s="36" t="s">
        <v>32</v>
      </c>
      <c r="F38" s="36" t="s">
        <v>171</v>
      </c>
      <c r="G38" s="36" t="s">
        <v>151</v>
      </c>
      <c r="H38" s="88"/>
      <c r="I38" s="111">
        <v>0.5</v>
      </c>
      <c r="J38" s="111">
        <v>0.5</v>
      </c>
      <c r="K38" s="111"/>
      <c r="L38" s="88"/>
      <c r="M38" s="88"/>
    </row>
    <row r="39" spans="1:13" s="64" customFormat="1" ht="14.25">
      <c r="A39" s="109" t="s">
        <v>103</v>
      </c>
      <c r="B39" s="110" t="s">
        <v>104</v>
      </c>
      <c r="C39" s="73" t="s">
        <v>137</v>
      </c>
      <c r="D39" s="73" t="s">
        <v>92</v>
      </c>
      <c r="E39" s="73"/>
      <c r="F39" s="73" t="s">
        <v>80</v>
      </c>
      <c r="G39" s="73" t="s">
        <v>80</v>
      </c>
      <c r="H39" s="107"/>
      <c r="I39" s="108">
        <v>651</v>
      </c>
      <c r="J39" s="108">
        <v>651</v>
      </c>
      <c r="K39" s="108"/>
      <c r="L39" s="107"/>
      <c r="M39" s="107"/>
    </row>
    <row r="40" spans="1:13" s="64" customFormat="1" ht="14.25">
      <c r="A40" s="109" t="s">
        <v>105</v>
      </c>
      <c r="B40" s="110" t="s">
        <v>107</v>
      </c>
      <c r="C40" s="73" t="s">
        <v>137</v>
      </c>
      <c r="D40" s="73" t="s">
        <v>92</v>
      </c>
      <c r="E40" s="73" t="s">
        <v>106</v>
      </c>
      <c r="F40" s="73" t="s">
        <v>80</v>
      </c>
      <c r="G40" s="73" t="s">
        <v>80</v>
      </c>
      <c r="H40" s="107"/>
      <c r="I40" s="108">
        <v>651</v>
      </c>
      <c r="J40" s="108">
        <v>651</v>
      </c>
      <c r="K40" s="108"/>
      <c r="L40" s="107"/>
      <c r="M40" s="107"/>
    </row>
    <row r="41" spans="1:13" s="64" customFormat="1" ht="14.25">
      <c r="A41" s="109" t="s">
        <v>105</v>
      </c>
      <c r="B41" s="110" t="s">
        <v>172</v>
      </c>
      <c r="C41" s="73" t="s">
        <v>137</v>
      </c>
      <c r="D41" s="73" t="s">
        <v>92</v>
      </c>
      <c r="E41" s="73" t="s">
        <v>106</v>
      </c>
      <c r="F41" s="73" t="s">
        <v>173</v>
      </c>
      <c r="G41" s="73" t="s">
        <v>80</v>
      </c>
      <c r="H41" s="107"/>
      <c r="I41" s="108">
        <v>651</v>
      </c>
      <c r="J41" s="108">
        <v>651</v>
      </c>
      <c r="K41" s="108"/>
      <c r="L41" s="107"/>
      <c r="M41" s="107"/>
    </row>
    <row r="42" spans="1:13" s="64" customFormat="1" ht="14.25">
      <c r="A42" s="109" t="s">
        <v>105</v>
      </c>
      <c r="B42" s="110" t="s">
        <v>174</v>
      </c>
      <c r="C42" s="73" t="s">
        <v>137</v>
      </c>
      <c r="D42" s="73" t="s">
        <v>92</v>
      </c>
      <c r="E42" s="73" t="s">
        <v>106</v>
      </c>
      <c r="F42" s="73" t="s">
        <v>175</v>
      </c>
      <c r="G42" s="73" t="s">
        <v>80</v>
      </c>
      <c r="H42" s="107"/>
      <c r="I42" s="108">
        <v>651</v>
      </c>
      <c r="J42" s="108">
        <v>651</v>
      </c>
      <c r="K42" s="108"/>
      <c r="L42" s="107"/>
      <c r="M42" s="107"/>
    </row>
    <row r="43" spans="1:13" s="64" customFormat="1" ht="24">
      <c r="A43" s="109" t="s">
        <v>105</v>
      </c>
      <c r="B43" s="110" t="s">
        <v>176</v>
      </c>
      <c r="C43" s="73" t="s">
        <v>137</v>
      </c>
      <c r="D43" s="73" t="s">
        <v>92</v>
      </c>
      <c r="E43" s="73" t="s">
        <v>106</v>
      </c>
      <c r="F43" s="73" t="s">
        <v>177</v>
      </c>
      <c r="G43" s="73" t="s">
        <v>80</v>
      </c>
      <c r="H43" s="107"/>
      <c r="I43" s="108">
        <v>651</v>
      </c>
      <c r="J43" s="108">
        <v>651</v>
      </c>
      <c r="K43" s="108"/>
      <c r="L43" s="107"/>
      <c r="M43" s="107"/>
    </row>
    <row r="44" spans="1:13" s="38" customFormat="1" ht="36.75">
      <c r="A44" s="87" t="s">
        <v>105</v>
      </c>
      <c r="B44" s="206" t="s">
        <v>150</v>
      </c>
      <c r="C44" s="36" t="s">
        <v>137</v>
      </c>
      <c r="D44" s="36" t="s">
        <v>92</v>
      </c>
      <c r="E44" s="36" t="s">
        <v>106</v>
      </c>
      <c r="F44" s="36" t="s">
        <v>177</v>
      </c>
      <c r="G44" s="36" t="s">
        <v>151</v>
      </c>
      <c r="H44" s="88"/>
      <c r="I44" s="111">
        <v>651</v>
      </c>
      <c r="J44" s="111">
        <v>651</v>
      </c>
      <c r="K44" s="111"/>
      <c r="L44" s="88"/>
      <c r="M44" s="88"/>
    </row>
    <row r="45" spans="1:13" s="64" customFormat="1" ht="14.25">
      <c r="A45" s="109" t="s">
        <v>108</v>
      </c>
      <c r="B45" s="110" t="s">
        <v>110</v>
      </c>
      <c r="C45" s="73" t="s">
        <v>137</v>
      </c>
      <c r="D45" s="73" t="s">
        <v>109</v>
      </c>
      <c r="E45" s="73"/>
      <c r="F45" s="73" t="s">
        <v>80</v>
      </c>
      <c r="G45" s="73" t="s">
        <v>80</v>
      </c>
      <c r="H45" s="107"/>
      <c r="I45" s="108">
        <v>1304.9000000000001</v>
      </c>
      <c r="J45" s="108">
        <v>1304.9000000000001</v>
      </c>
      <c r="K45" s="108"/>
      <c r="L45" s="107"/>
      <c r="M45" s="107"/>
    </row>
    <row r="46" spans="1:13" s="64" customFormat="1" ht="14.25">
      <c r="A46" s="109" t="s">
        <v>111</v>
      </c>
      <c r="B46" s="110" t="s">
        <v>112</v>
      </c>
      <c r="C46" s="73" t="s">
        <v>137</v>
      </c>
      <c r="D46" s="73" t="s">
        <v>109</v>
      </c>
      <c r="E46" s="73" t="s">
        <v>18</v>
      </c>
      <c r="F46" s="73" t="s">
        <v>80</v>
      </c>
      <c r="G46" s="73" t="s">
        <v>80</v>
      </c>
      <c r="H46" s="107"/>
      <c r="I46" s="108">
        <v>1304.9000000000001</v>
      </c>
      <c r="J46" s="108">
        <v>1304.9000000000001</v>
      </c>
      <c r="K46" s="108"/>
      <c r="L46" s="107"/>
      <c r="M46" s="107"/>
    </row>
    <row r="47" spans="1:13" s="64" customFormat="1" ht="24">
      <c r="A47" s="109" t="s">
        <v>111</v>
      </c>
      <c r="B47" s="110" t="s">
        <v>178</v>
      </c>
      <c r="C47" s="73" t="s">
        <v>137</v>
      </c>
      <c r="D47" s="73" t="s">
        <v>109</v>
      </c>
      <c r="E47" s="73" t="s">
        <v>18</v>
      </c>
      <c r="F47" s="73" t="s">
        <v>179</v>
      </c>
      <c r="G47" s="73" t="s">
        <v>80</v>
      </c>
      <c r="H47" s="107"/>
      <c r="I47" s="108">
        <v>1304.9000000000001</v>
      </c>
      <c r="J47" s="108">
        <v>1304.9000000000001</v>
      </c>
      <c r="K47" s="108"/>
      <c r="L47" s="107"/>
      <c r="M47" s="107"/>
    </row>
    <row r="48" spans="1:13" s="64" customFormat="1" ht="24">
      <c r="A48" s="109" t="s">
        <v>111</v>
      </c>
      <c r="B48" s="110" t="s">
        <v>180</v>
      </c>
      <c r="C48" s="73" t="s">
        <v>137</v>
      </c>
      <c r="D48" s="73" t="s">
        <v>109</v>
      </c>
      <c r="E48" s="73" t="s">
        <v>18</v>
      </c>
      <c r="F48" s="73" t="s">
        <v>181</v>
      </c>
      <c r="G48" s="73" t="s">
        <v>80</v>
      </c>
      <c r="H48" s="107"/>
      <c r="I48" s="108">
        <v>1304.9000000000001</v>
      </c>
      <c r="J48" s="108">
        <v>1304.9000000000001</v>
      </c>
      <c r="K48" s="108"/>
      <c r="L48" s="107"/>
      <c r="M48" s="107"/>
    </row>
    <row r="49" spans="1:13" s="64" customFormat="1" ht="24">
      <c r="A49" s="109" t="s">
        <v>111</v>
      </c>
      <c r="B49" s="110" t="s">
        <v>182</v>
      </c>
      <c r="C49" s="73" t="s">
        <v>137</v>
      </c>
      <c r="D49" s="73" t="s">
        <v>109</v>
      </c>
      <c r="E49" s="73" t="s">
        <v>18</v>
      </c>
      <c r="F49" s="73" t="s">
        <v>183</v>
      </c>
      <c r="G49" s="73" t="s">
        <v>80</v>
      </c>
      <c r="H49" s="107"/>
      <c r="I49" s="108">
        <v>1304.9000000000001</v>
      </c>
      <c r="J49" s="108">
        <v>1304.9000000000001</v>
      </c>
      <c r="K49" s="108"/>
      <c r="L49" s="107"/>
      <c r="M49" s="107"/>
    </row>
    <row r="50" spans="1:13" s="38" customFormat="1">
      <c r="A50" s="87" t="s">
        <v>111</v>
      </c>
      <c r="B50" s="206" t="s">
        <v>184</v>
      </c>
      <c r="C50" s="36" t="s">
        <v>137</v>
      </c>
      <c r="D50" s="36" t="s">
        <v>109</v>
      </c>
      <c r="E50" s="36" t="s">
        <v>18</v>
      </c>
      <c r="F50" s="36" t="s">
        <v>183</v>
      </c>
      <c r="G50" s="36" t="s">
        <v>185</v>
      </c>
      <c r="H50" s="88"/>
      <c r="I50" s="111">
        <v>1304.9000000000001</v>
      </c>
      <c r="J50" s="111">
        <v>1304.9000000000001</v>
      </c>
      <c r="K50" s="111"/>
      <c r="L50" s="88"/>
      <c r="M50" s="88"/>
    </row>
    <row r="51" spans="1:13">
      <c r="A51" s="112"/>
      <c r="B51" s="311" t="s">
        <v>113</v>
      </c>
      <c r="C51" s="312"/>
      <c r="D51" s="312"/>
      <c r="E51" s="312"/>
      <c r="F51" s="312"/>
      <c r="G51" s="313"/>
      <c r="H51" s="78">
        <f>H11</f>
        <v>0</v>
      </c>
      <c r="I51" s="79">
        <f>I11</f>
        <v>3932.8</v>
      </c>
      <c r="J51" s="79"/>
      <c r="K51" s="79"/>
      <c r="L51" s="78"/>
      <c r="M51" s="78"/>
    </row>
    <row r="52" spans="1:13" ht="27" customHeight="1">
      <c r="A52" s="69"/>
      <c r="B52" s="314" t="s">
        <v>114</v>
      </c>
      <c r="C52" s="315"/>
      <c r="D52" s="315"/>
      <c r="E52" s="315"/>
      <c r="F52" s="315"/>
      <c r="G52" s="316"/>
      <c r="H52" s="78">
        <f>M11</f>
        <v>0</v>
      </c>
      <c r="I52" s="79">
        <f>K11</f>
        <v>0</v>
      </c>
      <c r="J52" s="79"/>
      <c r="K52" s="79"/>
      <c r="L52" s="78"/>
      <c r="M52" s="78"/>
    </row>
    <row r="53" spans="1:13">
      <c r="A53" s="112"/>
      <c r="B53" s="311" t="s">
        <v>115</v>
      </c>
      <c r="C53" s="312"/>
      <c r="D53" s="312"/>
      <c r="E53" s="312"/>
      <c r="F53" s="312"/>
      <c r="G53" s="313"/>
      <c r="H53" s="78">
        <f>L11</f>
        <v>0</v>
      </c>
      <c r="I53" s="79">
        <f>J11</f>
        <v>3932.8</v>
      </c>
      <c r="J53" s="79"/>
      <c r="K53" s="79"/>
      <c r="L53" s="78"/>
      <c r="M53" s="78"/>
    </row>
  </sheetData>
  <mergeCells count="5">
    <mergeCell ref="B53:G53"/>
    <mergeCell ref="B6:I6"/>
    <mergeCell ref="H8:I8"/>
    <mergeCell ref="B51:G51"/>
    <mergeCell ref="B52:G52"/>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0.xml><?xml version="1.0" encoding="utf-8"?>
<worksheet xmlns="http://schemas.openxmlformats.org/spreadsheetml/2006/main" xmlns:r="http://schemas.openxmlformats.org/officeDocument/2006/relationships">
  <dimension ref="A1:P52"/>
  <sheetViews>
    <sheetView view="pageBreakPreview" topLeftCell="B2" zoomScaleNormal="100" zoomScaleSheetLayoutView="100" workbookViewId="0">
      <selection activeCell="L5" sqref="L5"/>
    </sheetView>
  </sheetViews>
  <sheetFormatPr defaultRowHeight="15"/>
  <cols>
    <col min="1" max="1" width="7" style="203" hidden="1" customWidth="1"/>
    <col min="2" max="2" width="47.28515625" style="199" customWidth="1"/>
    <col min="3" max="3" width="5.85546875" style="203" customWidth="1"/>
    <col min="4" max="4" width="4" style="203" customWidth="1"/>
    <col min="5" max="5" width="3.42578125" style="203" customWidth="1"/>
    <col min="6" max="6" width="9.140625" style="203"/>
    <col min="7" max="7" width="4.140625" style="203" customWidth="1"/>
    <col min="8" max="8" width="10.28515625" style="200" hidden="1" customWidth="1"/>
    <col min="9" max="9" width="10.28515625" style="197" customWidth="1"/>
    <col min="10" max="11" width="10.28515625" style="197" hidden="1" customWidth="1"/>
    <col min="12" max="12" width="10.28515625" style="197" customWidth="1"/>
    <col min="13" max="14" width="8" style="197" hidden="1" customWidth="1"/>
    <col min="15" max="16" width="10.28515625" style="200" hidden="1" customWidth="1"/>
    <col min="17" max="16384" width="9.140625" style="187"/>
  </cols>
  <sheetData>
    <row r="1" spans="1:16" s="38" customFormat="1" ht="13.5" hidden="1" customHeight="1">
      <c r="A1" s="87"/>
      <c r="B1" s="201"/>
      <c r="C1" s="36"/>
      <c r="D1" s="36"/>
      <c r="E1" s="36"/>
      <c r="F1" s="36"/>
      <c r="G1" s="36"/>
      <c r="H1" s="88"/>
      <c r="I1" s="89"/>
      <c r="J1" s="89"/>
      <c r="K1" s="89"/>
      <c r="L1" s="89"/>
      <c r="M1" s="89"/>
      <c r="N1" s="89"/>
      <c r="O1" s="88"/>
      <c r="P1" s="88"/>
    </row>
    <row r="2" spans="1:16">
      <c r="A2" s="202"/>
      <c r="F2" s="90"/>
      <c r="G2" s="90"/>
      <c r="L2" s="81" t="s">
        <v>539</v>
      </c>
    </row>
    <row r="3" spans="1:16">
      <c r="A3" s="90"/>
      <c r="B3" s="91"/>
      <c r="C3" s="91"/>
      <c r="D3" s="91"/>
      <c r="E3" s="91"/>
      <c r="F3" s="91"/>
      <c r="G3" s="91"/>
      <c r="L3" s="82" t="s">
        <v>61</v>
      </c>
    </row>
    <row r="4" spans="1:16">
      <c r="A4" s="92"/>
      <c r="B4" s="93"/>
      <c r="C4" s="93"/>
      <c r="D4" s="93"/>
      <c r="E4" s="93"/>
      <c r="F4" s="93"/>
      <c r="G4" s="93"/>
      <c r="L4" s="82" t="str">
        <f>"муниципального образования """&amp;RIGHT(I11,LEN(I11)-FIND("*",I11,1))&amp;""""</f>
        <v>муниципального образования "Чепецкое"</v>
      </c>
    </row>
    <row r="5" spans="1:16">
      <c r="A5" s="202"/>
      <c r="L5" s="83" t="str">
        <f>"от10 декабря "&amp;MID(I11,FIND("Прогноз",I11,1)+8,4)-2&amp;" года  №75"</f>
        <v>от10 декабря 2013 года  №75</v>
      </c>
    </row>
    <row r="6" spans="1:16" ht="51" customHeight="1">
      <c r="A6" s="94"/>
      <c r="B6" s="257" t="str">
        <f>"Ведомственная классификация расходов бюджета поселения """&amp;MID(I11,FIND("*",I11,1)+1,LEN(I11)-FIND("*",I11,1))&amp;""" "&amp;MID(I11,FIND("%",I11,1)+5,FIND("*",I11,1)-FIND("%",I11,1)-5)&amp;" на плановый период "&amp;MID(I11,FIND("Прогноз",I11,1)+8,4)&amp;" и "&amp;MID(L11,FIND("Прогноз",L11,1)+8,4)&amp;" годов"</f>
        <v>Ведомственная классификация расходов бюджета поселения "Чепецкое"  Кезского района на плановый период 2015 и 2016 годов</v>
      </c>
      <c r="C6" s="257"/>
      <c r="D6" s="257"/>
      <c r="E6" s="257"/>
      <c r="F6" s="257"/>
      <c r="G6" s="257"/>
      <c r="H6" s="257"/>
      <c r="I6" s="257"/>
      <c r="J6" s="257"/>
      <c r="K6" s="257"/>
      <c r="L6" s="257"/>
      <c r="O6" s="115"/>
      <c r="P6" s="115"/>
    </row>
    <row r="7" spans="1:16">
      <c r="A7" s="202"/>
      <c r="F7" s="204"/>
      <c r="G7" s="204"/>
      <c r="L7" s="205" t="s">
        <v>62</v>
      </c>
    </row>
    <row r="8" spans="1:16">
      <c r="A8" s="202"/>
      <c r="B8" s="317" t="s">
        <v>65</v>
      </c>
      <c r="C8" s="317" t="s">
        <v>125</v>
      </c>
      <c r="D8" s="318" t="s">
        <v>63</v>
      </c>
      <c r="E8" s="318" t="s">
        <v>64</v>
      </c>
      <c r="F8" s="317" t="s">
        <v>126</v>
      </c>
      <c r="G8" s="319" t="s">
        <v>127</v>
      </c>
      <c r="H8" s="263" t="s">
        <v>116</v>
      </c>
      <c r="I8" s="263"/>
      <c r="J8" s="263"/>
      <c r="K8" s="263"/>
      <c r="L8" s="263"/>
    </row>
    <row r="9" spans="1:16" ht="46.5" customHeight="1">
      <c r="A9" s="96"/>
      <c r="B9" s="317"/>
      <c r="C9" s="317"/>
      <c r="D9" s="318"/>
      <c r="E9" s="318"/>
      <c r="F9" s="317"/>
      <c r="G9" s="319"/>
      <c r="H9" s="261" t="str">
        <f>MID(I11,FIND("Прогноз",I11,1)+8,4)&amp;" год"</f>
        <v>2015 год</v>
      </c>
      <c r="I9" s="261"/>
      <c r="J9" s="54" t="str">
        <f>MID(J11,FIND("Прогноз",J11,1)+8,4)&amp;" ББ="&amp;LEFT(RIGHT(J10,12),2)</f>
        <v>2015 ББ=20</v>
      </c>
      <c r="K9" s="54" t="str">
        <f>MID(K11,FIND("Прогноз",K11,1)+8,4)&amp;" ББ="&amp;LEFT(RIGHT(K10,12),2)</f>
        <v>2015 ББ=22</v>
      </c>
      <c r="L9" s="54" t="str">
        <f>MID(L11,FIND("Прогноз",L11,1)+8,4)&amp;" год"</f>
        <v>2016 год</v>
      </c>
      <c r="M9" s="53" t="str">
        <f>MID(M11,FIND("Прогноз",M11,1)+8,4)&amp;" ББ="&amp;LEFT(RIGHT(M10,12),2)</f>
        <v>2016 ББ=20</v>
      </c>
      <c r="N9" s="54" t="str">
        <f>MID(N11,FIND("Прогноз",N11,1)+8,4)&amp;" ББ="&amp;LEFT(RIGHT(N10,12),2)</f>
        <v>2016 ББ=22</v>
      </c>
      <c r="O9" s="55"/>
      <c r="P9" s="55"/>
    </row>
    <row r="10" spans="1:16" s="58" customFormat="1" ht="54" hidden="1" customHeight="1">
      <c r="A10" s="97" t="s">
        <v>66</v>
      </c>
      <c r="B10" s="13" t="s">
        <v>71</v>
      </c>
      <c r="C10" s="98" t="s">
        <v>128</v>
      </c>
      <c r="D10" s="98" t="s">
        <v>68</v>
      </c>
      <c r="E10" s="98" t="s">
        <v>69</v>
      </c>
      <c r="F10" s="98" t="s">
        <v>67</v>
      </c>
      <c r="G10" s="98" t="s">
        <v>129</v>
      </c>
      <c r="H10" s="99" t="s">
        <v>72</v>
      </c>
      <c r="I10" s="100" t="s">
        <v>186</v>
      </c>
      <c r="J10" s="100" t="s">
        <v>187</v>
      </c>
      <c r="K10" s="100" t="s">
        <v>188</v>
      </c>
      <c r="L10" s="100" t="s">
        <v>189</v>
      </c>
      <c r="M10" s="100" t="s">
        <v>190</v>
      </c>
      <c r="N10" s="100" t="s">
        <v>191</v>
      </c>
      <c r="O10" s="99" t="s">
        <v>76</v>
      </c>
      <c r="P10" s="99" t="s">
        <v>77</v>
      </c>
    </row>
    <row r="11" spans="1:16" s="64" customFormat="1" ht="40.5" hidden="1" customHeight="1">
      <c r="A11" s="101" t="s">
        <v>78</v>
      </c>
      <c r="B11" s="59" t="s">
        <v>65</v>
      </c>
      <c r="C11" s="102" t="s">
        <v>133</v>
      </c>
      <c r="D11" s="102" t="s">
        <v>63</v>
      </c>
      <c r="E11" s="102" t="s">
        <v>64</v>
      </c>
      <c r="F11" s="102" t="s">
        <v>79</v>
      </c>
      <c r="G11" s="102" t="s">
        <v>134</v>
      </c>
      <c r="H11" s="103" t="s">
        <v>81</v>
      </c>
      <c r="I11" s="19" t="s">
        <v>123</v>
      </c>
      <c r="J11" s="19" t="s">
        <v>123</v>
      </c>
      <c r="K11" s="19" t="s">
        <v>123</v>
      </c>
      <c r="L11" s="19" t="s">
        <v>192</v>
      </c>
      <c r="M11" s="19" t="s">
        <v>192</v>
      </c>
      <c r="N11" s="19" t="s">
        <v>192</v>
      </c>
      <c r="O11" s="103" t="s">
        <v>83</v>
      </c>
      <c r="P11" s="103" t="s">
        <v>84</v>
      </c>
    </row>
    <row r="12" spans="1:16" s="64" customFormat="1" ht="14.25" hidden="1">
      <c r="A12" s="104" t="s">
        <v>80</v>
      </c>
      <c r="B12" s="105" t="s">
        <v>135</v>
      </c>
      <c r="C12" s="106" t="s">
        <v>80</v>
      </c>
      <c r="D12" s="106" t="s">
        <v>80</v>
      </c>
      <c r="E12" s="106" t="s">
        <v>80</v>
      </c>
      <c r="F12" s="106" t="s">
        <v>80</v>
      </c>
      <c r="G12" s="106" t="s">
        <v>80</v>
      </c>
      <c r="H12" s="107"/>
      <c r="I12" s="108">
        <v>3744.6</v>
      </c>
      <c r="J12" s="108">
        <v>3744.6</v>
      </c>
      <c r="K12" s="108"/>
      <c r="L12" s="108">
        <v>3764.9</v>
      </c>
      <c r="M12" s="108">
        <v>3764.9</v>
      </c>
      <c r="N12" s="108"/>
      <c r="O12" s="107"/>
      <c r="P12" s="107"/>
    </row>
    <row r="13" spans="1:16" s="64" customFormat="1" ht="24">
      <c r="A13" s="109" t="s">
        <v>80</v>
      </c>
      <c r="B13" s="75" t="s">
        <v>136</v>
      </c>
      <c r="C13" s="73" t="s">
        <v>137</v>
      </c>
      <c r="D13" s="73" t="s">
        <v>80</v>
      </c>
      <c r="E13" s="73" t="s">
        <v>80</v>
      </c>
      <c r="F13" s="73" t="s">
        <v>80</v>
      </c>
      <c r="G13" s="73" t="s">
        <v>80</v>
      </c>
      <c r="H13" s="107"/>
      <c r="I13" s="108">
        <v>3744.6</v>
      </c>
      <c r="J13" s="108">
        <v>3744.6</v>
      </c>
      <c r="K13" s="108"/>
      <c r="L13" s="108">
        <v>3764.9</v>
      </c>
      <c r="M13" s="108">
        <v>3764.9</v>
      </c>
      <c r="N13" s="108"/>
      <c r="O13" s="107"/>
      <c r="P13" s="107"/>
    </row>
    <row r="14" spans="1:16" s="64" customFormat="1" ht="14.25">
      <c r="A14" s="109" t="s">
        <v>86</v>
      </c>
      <c r="B14" s="75" t="s">
        <v>87</v>
      </c>
      <c r="C14" s="73" t="s">
        <v>137</v>
      </c>
      <c r="D14" s="73" t="s">
        <v>18</v>
      </c>
      <c r="E14" s="73"/>
      <c r="F14" s="73" t="s">
        <v>80</v>
      </c>
      <c r="G14" s="73" t="s">
        <v>80</v>
      </c>
      <c r="H14" s="107"/>
      <c r="I14" s="108">
        <v>1597.6</v>
      </c>
      <c r="J14" s="108">
        <v>1597.6</v>
      </c>
      <c r="K14" s="108"/>
      <c r="L14" s="108">
        <v>1597.6</v>
      </c>
      <c r="M14" s="108">
        <v>1597.6</v>
      </c>
      <c r="N14" s="108"/>
      <c r="O14" s="107"/>
      <c r="P14" s="107"/>
    </row>
    <row r="15" spans="1:16" s="64" customFormat="1" ht="36">
      <c r="A15" s="109" t="s">
        <v>88</v>
      </c>
      <c r="B15" s="75" t="s">
        <v>90</v>
      </c>
      <c r="C15" s="73" t="s">
        <v>137</v>
      </c>
      <c r="D15" s="73" t="s">
        <v>18</v>
      </c>
      <c r="E15" s="73" t="s">
        <v>89</v>
      </c>
      <c r="F15" s="73" t="s">
        <v>80</v>
      </c>
      <c r="G15" s="73" t="s">
        <v>80</v>
      </c>
      <c r="H15" s="107"/>
      <c r="I15" s="108">
        <v>536.1</v>
      </c>
      <c r="J15" s="108">
        <v>536.1</v>
      </c>
      <c r="K15" s="108"/>
      <c r="L15" s="108">
        <v>536.1</v>
      </c>
      <c r="M15" s="108">
        <v>536.1</v>
      </c>
      <c r="N15" s="108"/>
      <c r="O15" s="107"/>
      <c r="P15" s="107"/>
    </row>
    <row r="16" spans="1:16" s="64" customFormat="1" ht="48">
      <c r="A16" s="109" t="s">
        <v>88</v>
      </c>
      <c r="B16" s="75" t="s">
        <v>138</v>
      </c>
      <c r="C16" s="73" t="s">
        <v>137</v>
      </c>
      <c r="D16" s="73" t="s">
        <v>18</v>
      </c>
      <c r="E16" s="73" t="s">
        <v>89</v>
      </c>
      <c r="F16" s="73" t="s">
        <v>139</v>
      </c>
      <c r="G16" s="73" t="s">
        <v>80</v>
      </c>
      <c r="H16" s="107"/>
      <c r="I16" s="108">
        <v>536.1</v>
      </c>
      <c r="J16" s="108">
        <v>536.1</v>
      </c>
      <c r="K16" s="108"/>
      <c r="L16" s="108">
        <v>536.1</v>
      </c>
      <c r="M16" s="108">
        <v>536.1</v>
      </c>
      <c r="N16" s="108"/>
      <c r="O16" s="107"/>
      <c r="P16" s="107"/>
    </row>
    <row r="17" spans="1:16" s="64" customFormat="1" ht="14.25">
      <c r="A17" s="109" t="s">
        <v>88</v>
      </c>
      <c r="B17" s="75" t="s">
        <v>140</v>
      </c>
      <c r="C17" s="73" t="s">
        <v>137</v>
      </c>
      <c r="D17" s="73" t="s">
        <v>18</v>
      </c>
      <c r="E17" s="73" t="s">
        <v>89</v>
      </c>
      <c r="F17" s="73" t="s">
        <v>141</v>
      </c>
      <c r="G17" s="73" t="s">
        <v>80</v>
      </c>
      <c r="H17" s="107"/>
      <c r="I17" s="108">
        <v>536.1</v>
      </c>
      <c r="J17" s="108">
        <v>536.1</v>
      </c>
      <c r="K17" s="108"/>
      <c r="L17" s="108">
        <v>536.1</v>
      </c>
      <c r="M17" s="108">
        <v>536.1</v>
      </c>
      <c r="N17" s="108"/>
      <c r="O17" s="107"/>
      <c r="P17" s="107"/>
    </row>
    <row r="18" spans="1:16" s="38" customFormat="1" ht="36.75">
      <c r="A18" s="87" t="s">
        <v>88</v>
      </c>
      <c r="B18" s="201" t="s">
        <v>142</v>
      </c>
      <c r="C18" s="36" t="s">
        <v>137</v>
      </c>
      <c r="D18" s="36" t="s">
        <v>18</v>
      </c>
      <c r="E18" s="36" t="s">
        <v>89</v>
      </c>
      <c r="F18" s="36" t="s">
        <v>141</v>
      </c>
      <c r="G18" s="36" t="s">
        <v>143</v>
      </c>
      <c r="H18" s="88"/>
      <c r="I18" s="111">
        <v>536.1</v>
      </c>
      <c r="J18" s="111">
        <v>536.1</v>
      </c>
      <c r="K18" s="111"/>
      <c r="L18" s="111">
        <v>536.1</v>
      </c>
      <c r="M18" s="111">
        <v>536.1</v>
      </c>
      <c r="N18" s="111"/>
      <c r="O18" s="88"/>
      <c r="P18" s="88"/>
    </row>
    <row r="19" spans="1:16" s="64" customFormat="1" ht="48">
      <c r="A19" s="109" t="s">
        <v>91</v>
      </c>
      <c r="B19" s="75" t="s">
        <v>93</v>
      </c>
      <c r="C19" s="73" t="s">
        <v>137</v>
      </c>
      <c r="D19" s="73" t="s">
        <v>18</v>
      </c>
      <c r="E19" s="73" t="s">
        <v>92</v>
      </c>
      <c r="F19" s="73" t="s">
        <v>80</v>
      </c>
      <c r="G19" s="73" t="s">
        <v>80</v>
      </c>
      <c r="H19" s="107"/>
      <c r="I19" s="108">
        <v>1061.5</v>
      </c>
      <c r="J19" s="108">
        <v>1061.5</v>
      </c>
      <c r="K19" s="108"/>
      <c r="L19" s="108">
        <v>1061.5</v>
      </c>
      <c r="M19" s="108">
        <v>1061.5</v>
      </c>
      <c r="N19" s="108"/>
      <c r="O19" s="107"/>
      <c r="P19" s="107"/>
    </row>
    <row r="20" spans="1:16" s="64" customFormat="1" ht="48">
      <c r="A20" s="109" t="s">
        <v>91</v>
      </c>
      <c r="B20" s="75" t="s">
        <v>138</v>
      </c>
      <c r="C20" s="73" t="s">
        <v>137</v>
      </c>
      <c r="D20" s="73" t="s">
        <v>18</v>
      </c>
      <c r="E20" s="73" t="s">
        <v>92</v>
      </c>
      <c r="F20" s="73" t="s">
        <v>139</v>
      </c>
      <c r="G20" s="73" t="s">
        <v>80</v>
      </c>
      <c r="H20" s="107"/>
      <c r="I20" s="108">
        <v>1061.5</v>
      </c>
      <c r="J20" s="108">
        <v>1061.5</v>
      </c>
      <c r="K20" s="108"/>
      <c r="L20" s="108">
        <v>1061.5</v>
      </c>
      <c r="M20" s="108">
        <v>1061.5</v>
      </c>
      <c r="N20" s="108"/>
      <c r="O20" s="107"/>
      <c r="P20" s="107"/>
    </row>
    <row r="21" spans="1:16" s="64" customFormat="1" ht="14.25">
      <c r="A21" s="109" t="s">
        <v>91</v>
      </c>
      <c r="B21" s="75" t="s">
        <v>144</v>
      </c>
      <c r="C21" s="73" t="s">
        <v>137</v>
      </c>
      <c r="D21" s="73" t="s">
        <v>18</v>
      </c>
      <c r="E21" s="73" t="s">
        <v>92</v>
      </c>
      <c r="F21" s="73" t="s">
        <v>145</v>
      </c>
      <c r="G21" s="73" t="s">
        <v>80</v>
      </c>
      <c r="H21" s="107"/>
      <c r="I21" s="108">
        <v>1061.5</v>
      </c>
      <c r="J21" s="108">
        <v>1061.5</v>
      </c>
      <c r="K21" s="108"/>
      <c r="L21" s="108">
        <v>1061.5</v>
      </c>
      <c r="M21" s="108">
        <v>1061.5</v>
      </c>
      <c r="N21" s="108"/>
      <c r="O21" s="107"/>
      <c r="P21" s="107"/>
    </row>
    <row r="22" spans="1:16" s="64" customFormat="1" ht="24">
      <c r="A22" s="109" t="s">
        <v>91</v>
      </c>
      <c r="B22" s="75" t="s">
        <v>146</v>
      </c>
      <c r="C22" s="73" t="s">
        <v>137</v>
      </c>
      <c r="D22" s="73" t="s">
        <v>18</v>
      </c>
      <c r="E22" s="73" t="s">
        <v>92</v>
      </c>
      <c r="F22" s="73" t="s">
        <v>147</v>
      </c>
      <c r="G22" s="73" t="s">
        <v>80</v>
      </c>
      <c r="H22" s="107"/>
      <c r="I22" s="108">
        <v>1061.5</v>
      </c>
      <c r="J22" s="108">
        <v>1061.5</v>
      </c>
      <c r="K22" s="108"/>
      <c r="L22" s="108">
        <v>1061.5</v>
      </c>
      <c r="M22" s="108">
        <v>1061.5</v>
      </c>
      <c r="N22" s="108"/>
      <c r="O22" s="107"/>
      <c r="P22" s="107"/>
    </row>
    <row r="23" spans="1:16" s="38" customFormat="1" ht="36.75">
      <c r="A23" s="87" t="s">
        <v>91</v>
      </c>
      <c r="B23" s="201" t="s">
        <v>142</v>
      </c>
      <c r="C23" s="36" t="s">
        <v>137</v>
      </c>
      <c r="D23" s="36" t="s">
        <v>18</v>
      </c>
      <c r="E23" s="36" t="s">
        <v>92</v>
      </c>
      <c r="F23" s="36" t="s">
        <v>147</v>
      </c>
      <c r="G23" s="36" t="s">
        <v>143</v>
      </c>
      <c r="H23" s="88"/>
      <c r="I23" s="111">
        <v>1030.4000000000001</v>
      </c>
      <c r="J23" s="111">
        <v>1030.4000000000001</v>
      </c>
      <c r="K23" s="111"/>
      <c r="L23" s="111">
        <v>1030.4000000000001</v>
      </c>
      <c r="M23" s="111">
        <v>1030.4000000000001</v>
      </c>
      <c r="N23" s="111"/>
      <c r="O23" s="88"/>
      <c r="P23" s="88"/>
    </row>
    <row r="24" spans="1:16" s="38" customFormat="1" ht="24.75">
      <c r="A24" s="87" t="s">
        <v>91</v>
      </c>
      <c r="B24" s="201" t="s">
        <v>148</v>
      </c>
      <c r="C24" s="36" t="s">
        <v>137</v>
      </c>
      <c r="D24" s="36" t="s">
        <v>18</v>
      </c>
      <c r="E24" s="36" t="s">
        <v>92</v>
      </c>
      <c r="F24" s="36" t="s">
        <v>147</v>
      </c>
      <c r="G24" s="36" t="s">
        <v>149</v>
      </c>
      <c r="H24" s="88"/>
      <c r="I24" s="111">
        <v>17</v>
      </c>
      <c r="J24" s="111">
        <v>17</v>
      </c>
      <c r="K24" s="111"/>
      <c r="L24" s="111">
        <v>17</v>
      </c>
      <c r="M24" s="111">
        <v>17</v>
      </c>
      <c r="N24" s="111"/>
      <c r="O24" s="88"/>
      <c r="P24" s="88"/>
    </row>
    <row r="25" spans="1:16" s="38" customFormat="1" ht="24.75">
      <c r="A25" s="87" t="s">
        <v>91</v>
      </c>
      <c r="B25" s="201" t="s">
        <v>150</v>
      </c>
      <c r="C25" s="36" t="s">
        <v>137</v>
      </c>
      <c r="D25" s="36" t="s">
        <v>18</v>
      </c>
      <c r="E25" s="36" t="s">
        <v>92</v>
      </c>
      <c r="F25" s="36" t="s">
        <v>147</v>
      </c>
      <c r="G25" s="36" t="s">
        <v>151</v>
      </c>
      <c r="H25" s="88"/>
      <c r="I25" s="111">
        <v>12.1</v>
      </c>
      <c r="J25" s="111">
        <v>12.1</v>
      </c>
      <c r="K25" s="111"/>
      <c r="L25" s="111">
        <v>12.1</v>
      </c>
      <c r="M25" s="111">
        <v>12.1</v>
      </c>
      <c r="N25" s="111"/>
      <c r="O25" s="88"/>
      <c r="P25" s="88"/>
    </row>
    <row r="26" spans="1:16" s="38" customFormat="1">
      <c r="A26" s="87" t="s">
        <v>91</v>
      </c>
      <c r="B26" s="201" t="s">
        <v>152</v>
      </c>
      <c r="C26" s="36" t="s">
        <v>137</v>
      </c>
      <c r="D26" s="36" t="s">
        <v>18</v>
      </c>
      <c r="E26" s="36" t="s">
        <v>92</v>
      </c>
      <c r="F26" s="36" t="s">
        <v>147</v>
      </c>
      <c r="G26" s="36" t="s">
        <v>153</v>
      </c>
      <c r="H26" s="88"/>
      <c r="I26" s="111">
        <v>2</v>
      </c>
      <c r="J26" s="111">
        <v>2</v>
      </c>
      <c r="K26" s="111"/>
      <c r="L26" s="111">
        <v>2</v>
      </c>
      <c r="M26" s="111">
        <v>2</v>
      </c>
      <c r="N26" s="111"/>
      <c r="O26" s="88"/>
      <c r="P26" s="88"/>
    </row>
    <row r="27" spans="1:16" s="64" customFormat="1" ht="14.25">
      <c r="A27" s="109" t="s">
        <v>94</v>
      </c>
      <c r="B27" s="75" t="s">
        <v>95</v>
      </c>
      <c r="C27" s="73" t="s">
        <v>137</v>
      </c>
      <c r="D27" s="73" t="s">
        <v>89</v>
      </c>
      <c r="E27" s="73"/>
      <c r="F27" s="73" t="s">
        <v>80</v>
      </c>
      <c r="G27" s="73" t="s">
        <v>80</v>
      </c>
      <c r="H27" s="107"/>
      <c r="I27" s="108">
        <v>139</v>
      </c>
      <c r="J27" s="108">
        <v>139</v>
      </c>
      <c r="K27" s="108"/>
      <c r="L27" s="108">
        <v>139</v>
      </c>
      <c r="M27" s="108">
        <v>139</v>
      </c>
      <c r="N27" s="108"/>
      <c r="O27" s="107"/>
      <c r="P27" s="107"/>
    </row>
    <row r="28" spans="1:16" s="64" customFormat="1" ht="14.25">
      <c r="A28" s="109" t="s">
        <v>96</v>
      </c>
      <c r="B28" s="75" t="s">
        <v>98</v>
      </c>
      <c r="C28" s="73" t="s">
        <v>137</v>
      </c>
      <c r="D28" s="73" t="s">
        <v>89</v>
      </c>
      <c r="E28" s="73" t="s">
        <v>97</v>
      </c>
      <c r="F28" s="73" t="s">
        <v>80</v>
      </c>
      <c r="G28" s="73" t="s">
        <v>80</v>
      </c>
      <c r="H28" s="107"/>
      <c r="I28" s="108">
        <v>139</v>
      </c>
      <c r="J28" s="108">
        <v>139</v>
      </c>
      <c r="K28" s="108"/>
      <c r="L28" s="108">
        <v>139</v>
      </c>
      <c r="M28" s="108">
        <v>139</v>
      </c>
      <c r="N28" s="108"/>
      <c r="O28" s="107"/>
      <c r="P28" s="107"/>
    </row>
    <row r="29" spans="1:16" s="64" customFormat="1" ht="24">
      <c r="A29" s="109" t="s">
        <v>96</v>
      </c>
      <c r="B29" s="75" t="s">
        <v>158</v>
      </c>
      <c r="C29" s="73" t="s">
        <v>137</v>
      </c>
      <c r="D29" s="73" t="s">
        <v>89</v>
      </c>
      <c r="E29" s="73" t="s">
        <v>97</v>
      </c>
      <c r="F29" s="73" t="s">
        <v>159</v>
      </c>
      <c r="G29" s="73" t="s">
        <v>80</v>
      </c>
      <c r="H29" s="107"/>
      <c r="I29" s="108">
        <v>139</v>
      </c>
      <c r="J29" s="108">
        <v>139</v>
      </c>
      <c r="K29" s="108"/>
      <c r="L29" s="108">
        <v>139</v>
      </c>
      <c r="M29" s="108">
        <v>139</v>
      </c>
      <c r="N29" s="108"/>
      <c r="O29" s="107"/>
      <c r="P29" s="107"/>
    </row>
    <row r="30" spans="1:16" s="38" customFormat="1" ht="36.75">
      <c r="A30" s="87" t="s">
        <v>96</v>
      </c>
      <c r="B30" s="201" t="s">
        <v>142</v>
      </c>
      <c r="C30" s="36" t="s">
        <v>137</v>
      </c>
      <c r="D30" s="36" t="s">
        <v>89</v>
      </c>
      <c r="E30" s="36" t="s">
        <v>97</v>
      </c>
      <c r="F30" s="36" t="s">
        <v>159</v>
      </c>
      <c r="G30" s="36" t="s">
        <v>143</v>
      </c>
      <c r="H30" s="88"/>
      <c r="I30" s="111">
        <v>132.1</v>
      </c>
      <c r="J30" s="111">
        <v>132.1</v>
      </c>
      <c r="K30" s="111"/>
      <c r="L30" s="111">
        <v>132.1</v>
      </c>
      <c r="M30" s="111">
        <v>132.1</v>
      </c>
      <c r="N30" s="111"/>
      <c r="O30" s="88"/>
      <c r="P30" s="88"/>
    </row>
    <row r="31" spans="1:16" s="38" customFormat="1" ht="24.75">
      <c r="A31" s="87" t="s">
        <v>96</v>
      </c>
      <c r="B31" s="201" t="s">
        <v>148</v>
      </c>
      <c r="C31" s="36" t="s">
        <v>137</v>
      </c>
      <c r="D31" s="36" t="s">
        <v>89</v>
      </c>
      <c r="E31" s="36" t="s">
        <v>97</v>
      </c>
      <c r="F31" s="36" t="s">
        <v>159</v>
      </c>
      <c r="G31" s="36" t="s">
        <v>149</v>
      </c>
      <c r="H31" s="88"/>
      <c r="I31" s="111">
        <v>4.2</v>
      </c>
      <c r="J31" s="111">
        <v>4.2</v>
      </c>
      <c r="K31" s="111"/>
      <c r="L31" s="111">
        <v>4.2</v>
      </c>
      <c r="M31" s="111">
        <v>4.2</v>
      </c>
      <c r="N31" s="111"/>
      <c r="O31" s="88"/>
      <c r="P31" s="88"/>
    </row>
    <row r="32" spans="1:16" s="38" customFormat="1" ht="24.75">
      <c r="A32" s="87" t="s">
        <v>96</v>
      </c>
      <c r="B32" s="201" t="s">
        <v>150</v>
      </c>
      <c r="C32" s="36" t="s">
        <v>137</v>
      </c>
      <c r="D32" s="36" t="s">
        <v>89</v>
      </c>
      <c r="E32" s="36" t="s">
        <v>97</v>
      </c>
      <c r="F32" s="36" t="s">
        <v>159</v>
      </c>
      <c r="G32" s="36" t="s">
        <v>151</v>
      </c>
      <c r="H32" s="88"/>
      <c r="I32" s="111">
        <v>2.7</v>
      </c>
      <c r="J32" s="111">
        <v>2.7</v>
      </c>
      <c r="K32" s="111"/>
      <c r="L32" s="111">
        <v>2.7</v>
      </c>
      <c r="M32" s="111">
        <v>2.7</v>
      </c>
      <c r="N32" s="111"/>
      <c r="O32" s="88"/>
      <c r="P32" s="88"/>
    </row>
    <row r="33" spans="1:16" s="64" customFormat="1" ht="24">
      <c r="A33" s="109" t="s">
        <v>99</v>
      </c>
      <c r="B33" s="75" t="s">
        <v>100</v>
      </c>
      <c r="C33" s="73" t="s">
        <v>137</v>
      </c>
      <c r="D33" s="73" t="s">
        <v>97</v>
      </c>
      <c r="E33" s="73"/>
      <c r="F33" s="73" t="s">
        <v>80</v>
      </c>
      <c r="G33" s="73" t="s">
        <v>80</v>
      </c>
      <c r="H33" s="107"/>
      <c r="I33" s="108">
        <v>0.5</v>
      </c>
      <c r="J33" s="108">
        <v>0.5</v>
      </c>
      <c r="K33" s="108"/>
      <c r="L33" s="108">
        <v>0.5</v>
      </c>
      <c r="M33" s="108">
        <v>0.5</v>
      </c>
      <c r="N33" s="108"/>
      <c r="O33" s="107"/>
      <c r="P33" s="107"/>
    </row>
    <row r="34" spans="1:16" s="64" customFormat="1" ht="14.25">
      <c r="A34" s="109" t="s">
        <v>101</v>
      </c>
      <c r="B34" s="75" t="s">
        <v>102</v>
      </c>
      <c r="C34" s="73" t="s">
        <v>137</v>
      </c>
      <c r="D34" s="73" t="s">
        <v>97</v>
      </c>
      <c r="E34" s="73" t="s">
        <v>32</v>
      </c>
      <c r="F34" s="73" t="s">
        <v>80</v>
      </c>
      <c r="G34" s="73" t="s">
        <v>80</v>
      </c>
      <c r="H34" s="107"/>
      <c r="I34" s="108">
        <v>0.5</v>
      </c>
      <c r="J34" s="108">
        <v>0.5</v>
      </c>
      <c r="K34" s="108"/>
      <c r="L34" s="108">
        <v>0.5</v>
      </c>
      <c r="M34" s="108">
        <v>0.5</v>
      </c>
      <c r="N34" s="108"/>
      <c r="O34" s="107"/>
      <c r="P34" s="107"/>
    </row>
    <row r="35" spans="1:16" s="64" customFormat="1" ht="36">
      <c r="A35" s="109" t="s">
        <v>101</v>
      </c>
      <c r="B35" s="75" t="s">
        <v>168</v>
      </c>
      <c r="C35" s="73" t="s">
        <v>137</v>
      </c>
      <c r="D35" s="73" t="s">
        <v>97</v>
      </c>
      <c r="E35" s="73" t="s">
        <v>32</v>
      </c>
      <c r="F35" s="73" t="s">
        <v>169</v>
      </c>
      <c r="G35" s="73" t="s">
        <v>80</v>
      </c>
      <c r="H35" s="107"/>
      <c r="I35" s="108">
        <v>0.5</v>
      </c>
      <c r="J35" s="108">
        <v>0.5</v>
      </c>
      <c r="K35" s="108"/>
      <c r="L35" s="108">
        <v>0.5</v>
      </c>
      <c r="M35" s="108">
        <v>0.5</v>
      </c>
      <c r="N35" s="108"/>
      <c r="O35" s="107"/>
      <c r="P35" s="107"/>
    </row>
    <row r="36" spans="1:16" s="64" customFormat="1" ht="14.25">
      <c r="A36" s="109" t="s">
        <v>101</v>
      </c>
      <c r="B36" s="75" t="s">
        <v>170</v>
      </c>
      <c r="C36" s="73" t="s">
        <v>137</v>
      </c>
      <c r="D36" s="73" t="s">
        <v>97</v>
      </c>
      <c r="E36" s="73" t="s">
        <v>32</v>
      </c>
      <c r="F36" s="73" t="s">
        <v>171</v>
      </c>
      <c r="G36" s="73" t="s">
        <v>80</v>
      </c>
      <c r="H36" s="107"/>
      <c r="I36" s="108">
        <v>0.5</v>
      </c>
      <c r="J36" s="108">
        <v>0.5</v>
      </c>
      <c r="K36" s="108"/>
      <c r="L36" s="108">
        <v>0.5</v>
      </c>
      <c r="M36" s="108">
        <v>0.5</v>
      </c>
      <c r="N36" s="108"/>
      <c r="O36" s="107"/>
      <c r="P36" s="107"/>
    </row>
    <row r="37" spans="1:16" s="38" customFormat="1" ht="24.75">
      <c r="A37" s="87" t="s">
        <v>101</v>
      </c>
      <c r="B37" s="201" t="s">
        <v>150</v>
      </c>
      <c r="C37" s="36" t="s">
        <v>137</v>
      </c>
      <c r="D37" s="36" t="s">
        <v>97</v>
      </c>
      <c r="E37" s="36" t="s">
        <v>32</v>
      </c>
      <c r="F37" s="36" t="s">
        <v>171</v>
      </c>
      <c r="G37" s="36" t="s">
        <v>151</v>
      </c>
      <c r="H37" s="88"/>
      <c r="I37" s="111">
        <v>0.5</v>
      </c>
      <c r="J37" s="111">
        <v>0.5</v>
      </c>
      <c r="K37" s="111"/>
      <c r="L37" s="111">
        <v>0.5</v>
      </c>
      <c r="M37" s="111">
        <v>0.5</v>
      </c>
      <c r="N37" s="111"/>
      <c r="O37" s="88"/>
      <c r="P37" s="88"/>
    </row>
    <row r="38" spans="1:16" s="64" customFormat="1" ht="14.25">
      <c r="A38" s="109" t="s">
        <v>103</v>
      </c>
      <c r="B38" s="75" t="s">
        <v>104</v>
      </c>
      <c r="C38" s="73" t="s">
        <v>137</v>
      </c>
      <c r="D38" s="73" t="s">
        <v>92</v>
      </c>
      <c r="E38" s="73"/>
      <c r="F38" s="73" t="s">
        <v>80</v>
      </c>
      <c r="G38" s="73" t="s">
        <v>80</v>
      </c>
      <c r="H38" s="107"/>
      <c r="I38" s="108">
        <v>651</v>
      </c>
      <c r="J38" s="108">
        <v>651</v>
      </c>
      <c r="K38" s="108"/>
      <c r="L38" s="108">
        <v>651</v>
      </c>
      <c r="M38" s="108">
        <v>651</v>
      </c>
      <c r="N38" s="108"/>
      <c r="O38" s="107"/>
      <c r="P38" s="107"/>
    </row>
    <row r="39" spans="1:16" s="64" customFormat="1" ht="14.25">
      <c r="A39" s="109" t="s">
        <v>105</v>
      </c>
      <c r="B39" s="75" t="s">
        <v>107</v>
      </c>
      <c r="C39" s="73" t="s">
        <v>137</v>
      </c>
      <c r="D39" s="73" t="s">
        <v>92</v>
      </c>
      <c r="E39" s="73" t="s">
        <v>106</v>
      </c>
      <c r="F39" s="73" t="s">
        <v>80</v>
      </c>
      <c r="G39" s="73" t="s">
        <v>80</v>
      </c>
      <c r="H39" s="107"/>
      <c r="I39" s="108">
        <v>651</v>
      </c>
      <c r="J39" s="108">
        <v>651</v>
      </c>
      <c r="K39" s="108"/>
      <c r="L39" s="108">
        <v>651</v>
      </c>
      <c r="M39" s="108">
        <v>651</v>
      </c>
      <c r="N39" s="108"/>
      <c r="O39" s="107"/>
      <c r="P39" s="107"/>
    </row>
    <row r="40" spans="1:16" s="64" customFormat="1" ht="14.25">
      <c r="A40" s="109" t="s">
        <v>105</v>
      </c>
      <c r="B40" s="75" t="s">
        <v>172</v>
      </c>
      <c r="C40" s="73" t="s">
        <v>137</v>
      </c>
      <c r="D40" s="73" t="s">
        <v>92</v>
      </c>
      <c r="E40" s="73" t="s">
        <v>106</v>
      </c>
      <c r="F40" s="73" t="s">
        <v>173</v>
      </c>
      <c r="G40" s="73" t="s">
        <v>80</v>
      </c>
      <c r="H40" s="107"/>
      <c r="I40" s="108">
        <v>651</v>
      </c>
      <c r="J40" s="108">
        <v>651</v>
      </c>
      <c r="K40" s="108"/>
      <c r="L40" s="108">
        <v>651</v>
      </c>
      <c r="M40" s="108">
        <v>651</v>
      </c>
      <c r="N40" s="108"/>
      <c r="O40" s="107"/>
      <c r="P40" s="107"/>
    </row>
    <row r="41" spans="1:16" s="64" customFormat="1" ht="14.25">
      <c r="A41" s="109" t="s">
        <v>105</v>
      </c>
      <c r="B41" s="75" t="s">
        <v>174</v>
      </c>
      <c r="C41" s="73" t="s">
        <v>137</v>
      </c>
      <c r="D41" s="73" t="s">
        <v>92</v>
      </c>
      <c r="E41" s="73" t="s">
        <v>106</v>
      </c>
      <c r="F41" s="73" t="s">
        <v>175</v>
      </c>
      <c r="G41" s="73" t="s">
        <v>80</v>
      </c>
      <c r="H41" s="107"/>
      <c r="I41" s="108">
        <v>651</v>
      </c>
      <c r="J41" s="108">
        <v>651</v>
      </c>
      <c r="K41" s="108"/>
      <c r="L41" s="108">
        <v>651</v>
      </c>
      <c r="M41" s="108">
        <v>651</v>
      </c>
      <c r="N41" s="108"/>
      <c r="O41" s="107"/>
      <c r="P41" s="107"/>
    </row>
    <row r="42" spans="1:16" s="64" customFormat="1" ht="14.25">
      <c r="A42" s="109" t="s">
        <v>105</v>
      </c>
      <c r="B42" s="75" t="s">
        <v>176</v>
      </c>
      <c r="C42" s="73" t="s">
        <v>137</v>
      </c>
      <c r="D42" s="73" t="s">
        <v>92</v>
      </c>
      <c r="E42" s="73" t="s">
        <v>106</v>
      </c>
      <c r="F42" s="73" t="s">
        <v>177</v>
      </c>
      <c r="G42" s="73" t="s">
        <v>80</v>
      </c>
      <c r="H42" s="107"/>
      <c r="I42" s="108">
        <v>651</v>
      </c>
      <c r="J42" s="108">
        <v>651</v>
      </c>
      <c r="K42" s="108"/>
      <c r="L42" s="108">
        <v>651</v>
      </c>
      <c r="M42" s="108">
        <v>651</v>
      </c>
      <c r="N42" s="108"/>
      <c r="O42" s="107"/>
      <c r="P42" s="107"/>
    </row>
    <row r="43" spans="1:16" s="38" customFormat="1" ht="24.75">
      <c r="A43" s="87" t="s">
        <v>105</v>
      </c>
      <c r="B43" s="201" t="s">
        <v>150</v>
      </c>
      <c r="C43" s="36" t="s">
        <v>137</v>
      </c>
      <c r="D43" s="36" t="s">
        <v>92</v>
      </c>
      <c r="E43" s="36" t="s">
        <v>106</v>
      </c>
      <c r="F43" s="36" t="s">
        <v>177</v>
      </c>
      <c r="G43" s="36" t="s">
        <v>151</v>
      </c>
      <c r="H43" s="88"/>
      <c r="I43" s="111">
        <v>651</v>
      </c>
      <c r="J43" s="111">
        <v>651</v>
      </c>
      <c r="K43" s="111"/>
      <c r="L43" s="111">
        <v>651</v>
      </c>
      <c r="M43" s="111">
        <v>651</v>
      </c>
      <c r="N43" s="111"/>
      <c r="O43" s="88"/>
      <c r="P43" s="88"/>
    </row>
    <row r="44" spans="1:16" s="64" customFormat="1" ht="14.25">
      <c r="A44" s="109" t="s">
        <v>108</v>
      </c>
      <c r="B44" s="75" t="s">
        <v>110</v>
      </c>
      <c r="C44" s="73" t="s">
        <v>137</v>
      </c>
      <c r="D44" s="73" t="s">
        <v>109</v>
      </c>
      <c r="E44" s="73"/>
      <c r="F44" s="73" t="s">
        <v>80</v>
      </c>
      <c r="G44" s="73" t="s">
        <v>80</v>
      </c>
      <c r="H44" s="107"/>
      <c r="I44" s="108">
        <v>1356.5</v>
      </c>
      <c r="J44" s="108">
        <v>1356.5</v>
      </c>
      <c r="K44" s="108"/>
      <c r="L44" s="108">
        <v>1376.8</v>
      </c>
      <c r="M44" s="108">
        <v>1376.8</v>
      </c>
      <c r="N44" s="108"/>
      <c r="O44" s="107"/>
      <c r="P44" s="107"/>
    </row>
    <row r="45" spans="1:16" s="64" customFormat="1" ht="14.25">
      <c r="A45" s="109" t="s">
        <v>111</v>
      </c>
      <c r="B45" s="75" t="s">
        <v>112</v>
      </c>
      <c r="C45" s="73" t="s">
        <v>137</v>
      </c>
      <c r="D45" s="73" t="s">
        <v>109</v>
      </c>
      <c r="E45" s="73" t="s">
        <v>18</v>
      </c>
      <c r="F45" s="73" t="s">
        <v>80</v>
      </c>
      <c r="G45" s="73" t="s">
        <v>80</v>
      </c>
      <c r="H45" s="107"/>
      <c r="I45" s="108">
        <v>1356.5</v>
      </c>
      <c r="J45" s="108">
        <v>1356.5</v>
      </c>
      <c r="K45" s="108"/>
      <c r="L45" s="108">
        <v>1376.8</v>
      </c>
      <c r="M45" s="108">
        <v>1376.8</v>
      </c>
      <c r="N45" s="108"/>
      <c r="O45" s="107"/>
      <c r="P45" s="107"/>
    </row>
    <row r="46" spans="1:16" s="64" customFormat="1" ht="24">
      <c r="A46" s="109" t="s">
        <v>111</v>
      </c>
      <c r="B46" s="75" t="s">
        <v>178</v>
      </c>
      <c r="C46" s="73" t="s">
        <v>137</v>
      </c>
      <c r="D46" s="73" t="s">
        <v>109</v>
      </c>
      <c r="E46" s="73" t="s">
        <v>18</v>
      </c>
      <c r="F46" s="73" t="s">
        <v>179</v>
      </c>
      <c r="G46" s="73" t="s">
        <v>80</v>
      </c>
      <c r="H46" s="107"/>
      <c r="I46" s="108">
        <v>1356.5</v>
      </c>
      <c r="J46" s="108">
        <v>1356.5</v>
      </c>
      <c r="K46" s="108"/>
      <c r="L46" s="108">
        <v>1376.8</v>
      </c>
      <c r="M46" s="108">
        <v>1376.8</v>
      </c>
      <c r="N46" s="108"/>
      <c r="O46" s="107"/>
      <c r="P46" s="107"/>
    </row>
    <row r="47" spans="1:16" s="64" customFormat="1" ht="24">
      <c r="A47" s="109" t="s">
        <v>111</v>
      </c>
      <c r="B47" s="75" t="s">
        <v>180</v>
      </c>
      <c r="C47" s="73" t="s">
        <v>137</v>
      </c>
      <c r="D47" s="73" t="s">
        <v>109</v>
      </c>
      <c r="E47" s="73" t="s">
        <v>18</v>
      </c>
      <c r="F47" s="73" t="s">
        <v>181</v>
      </c>
      <c r="G47" s="73" t="s">
        <v>80</v>
      </c>
      <c r="H47" s="107"/>
      <c r="I47" s="108">
        <v>1356.5</v>
      </c>
      <c r="J47" s="108">
        <v>1356.5</v>
      </c>
      <c r="K47" s="108"/>
      <c r="L47" s="108">
        <v>1376.8</v>
      </c>
      <c r="M47" s="108">
        <v>1376.8</v>
      </c>
      <c r="N47" s="108"/>
      <c r="O47" s="107"/>
      <c r="P47" s="107"/>
    </row>
    <row r="48" spans="1:16" s="64" customFormat="1" ht="24">
      <c r="A48" s="109" t="s">
        <v>111</v>
      </c>
      <c r="B48" s="75" t="s">
        <v>182</v>
      </c>
      <c r="C48" s="73" t="s">
        <v>137</v>
      </c>
      <c r="D48" s="73" t="s">
        <v>109</v>
      </c>
      <c r="E48" s="73" t="s">
        <v>18</v>
      </c>
      <c r="F48" s="73" t="s">
        <v>183</v>
      </c>
      <c r="G48" s="73" t="s">
        <v>80</v>
      </c>
      <c r="H48" s="107"/>
      <c r="I48" s="108">
        <v>1356.5</v>
      </c>
      <c r="J48" s="108">
        <v>1356.5</v>
      </c>
      <c r="K48" s="108"/>
      <c r="L48" s="108">
        <v>1376.8</v>
      </c>
      <c r="M48" s="108">
        <v>1376.8</v>
      </c>
      <c r="N48" s="108"/>
      <c r="O48" s="107"/>
      <c r="P48" s="107"/>
    </row>
    <row r="49" spans="1:16" s="38" customFormat="1">
      <c r="A49" s="87" t="s">
        <v>111</v>
      </c>
      <c r="B49" s="201" t="s">
        <v>184</v>
      </c>
      <c r="C49" s="36" t="s">
        <v>137</v>
      </c>
      <c r="D49" s="36" t="s">
        <v>109</v>
      </c>
      <c r="E49" s="36" t="s">
        <v>18</v>
      </c>
      <c r="F49" s="36" t="s">
        <v>183</v>
      </c>
      <c r="G49" s="36" t="s">
        <v>185</v>
      </c>
      <c r="H49" s="88"/>
      <c r="I49" s="111">
        <v>1356.5</v>
      </c>
      <c r="J49" s="111">
        <v>1356.5</v>
      </c>
      <c r="K49" s="111"/>
      <c r="L49" s="111">
        <v>1376.8</v>
      </c>
      <c r="M49" s="111">
        <v>1376.8</v>
      </c>
      <c r="N49" s="111"/>
      <c r="O49" s="88"/>
      <c r="P49" s="88"/>
    </row>
    <row r="50" spans="1:16">
      <c r="A50" s="112"/>
      <c r="B50" s="311" t="s">
        <v>113</v>
      </c>
      <c r="C50" s="312"/>
      <c r="D50" s="312"/>
      <c r="E50" s="312"/>
      <c r="F50" s="312"/>
      <c r="G50" s="313"/>
      <c r="H50" s="78">
        <f>H12</f>
        <v>0</v>
      </c>
      <c r="I50" s="85">
        <f>I12</f>
        <v>3744.6</v>
      </c>
      <c r="J50" s="79"/>
      <c r="K50" s="79"/>
      <c r="L50" s="85">
        <f>L12</f>
        <v>3764.9</v>
      </c>
      <c r="M50" s="79"/>
      <c r="N50" s="79"/>
      <c r="O50" s="78"/>
      <c r="P50" s="78"/>
    </row>
    <row r="51" spans="1:16" ht="17.25" customHeight="1">
      <c r="A51" s="69"/>
      <c r="B51" s="314" t="s">
        <v>114</v>
      </c>
      <c r="C51" s="315"/>
      <c r="D51" s="315"/>
      <c r="E51" s="315"/>
      <c r="F51" s="315"/>
      <c r="G51" s="316"/>
      <c r="H51" s="78">
        <f>P12</f>
        <v>0</v>
      </c>
      <c r="I51" s="85">
        <f>K12</f>
        <v>0</v>
      </c>
      <c r="J51" s="79"/>
      <c r="K51" s="79"/>
      <c r="L51" s="85">
        <f>N12</f>
        <v>0</v>
      </c>
      <c r="M51" s="79"/>
      <c r="N51" s="79"/>
      <c r="O51" s="78"/>
      <c r="P51" s="78"/>
    </row>
    <row r="52" spans="1:16">
      <c r="A52" s="112"/>
      <c r="B52" s="311" t="s">
        <v>115</v>
      </c>
      <c r="C52" s="312"/>
      <c r="D52" s="312"/>
      <c r="E52" s="312"/>
      <c r="F52" s="312"/>
      <c r="G52" s="313"/>
      <c r="H52" s="78">
        <f>O12</f>
        <v>0</v>
      </c>
      <c r="I52" s="85">
        <f>J12</f>
        <v>3744.6</v>
      </c>
      <c r="J52" s="79"/>
      <c r="K52" s="79"/>
      <c r="L52" s="85">
        <f>M12</f>
        <v>3764.9</v>
      </c>
      <c r="M52" s="79"/>
      <c r="N52" s="79"/>
      <c r="O52" s="78"/>
      <c r="P52" s="78"/>
    </row>
  </sheetData>
  <mergeCells count="12">
    <mergeCell ref="H8:L8"/>
    <mergeCell ref="H9:I9"/>
    <mergeCell ref="B50:G50"/>
    <mergeCell ref="B51:G51"/>
    <mergeCell ref="B52:G52"/>
    <mergeCell ref="B6:L6"/>
    <mergeCell ref="B8:B9"/>
    <mergeCell ref="C8:C9"/>
    <mergeCell ref="D8:D9"/>
    <mergeCell ref="E8:E9"/>
    <mergeCell ref="F8:F9"/>
    <mergeCell ref="G8:G9"/>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1.xml><?xml version="1.0" encoding="utf-8"?>
<worksheet xmlns="http://schemas.openxmlformats.org/spreadsheetml/2006/main" xmlns:r="http://schemas.openxmlformats.org/officeDocument/2006/relationships">
  <dimension ref="A1:J52"/>
  <sheetViews>
    <sheetView view="pageBreakPreview" topLeftCell="A2" zoomScaleNormal="100" zoomScaleSheetLayoutView="100" workbookViewId="0">
      <selection activeCell="M6" sqref="M6"/>
    </sheetView>
  </sheetViews>
  <sheetFormatPr defaultRowHeight="15"/>
  <cols>
    <col min="1" max="1" width="44.7109375" style="199" customWidth="1"/>
    <col min="2" max="2" width="13" style="199" customWidth="1"/>
    <col min="3" max="3" width="13.5703125" style="199" customWidth="1"/>
    <col min="4" max="4" width="14.28515625" style="199" customWidth="1"/>
    <col min="5" max="5" width="8.85546875" style="200" hidden="1" customWidth="1"/>
    <col min="6" max="6" width="17" style="197" customWidth="1"/>
    <col min="7" max="8" width="8.85546875" style="197" hidden="1" customWidth="1"/>
    <col min="9" max="10" width="8.85546875" style="200" hidden="1" customWidth="1"/>
    <col min="11" max="16384" width="9.140625" style="187"/>
  </cols>
  <sheetData>
    <row r="1" spans="1:10" s="64" customFormat="1" ht="12.75" hidden="1" customHeight="1">
      <c r="A1" s="119"/>
      <c r="B1" s="120"/>
      <c r="C1" s="120"/>
      <c r="D1" s="120"/>
      <c r="E1" s="121"/>
      <c r="F1" s="122"/>
      <c r="G1" s="122"/>
      <c r="H1" s="122"/>
      <c r="I1" s="121"/>
      <c r="J1" s="121"/>
    </row>
    <row r="2" spans="1:10" ht="12.75" customHeight="1">
      <c r="A2" s="123"/>
      <c r="B2" s="124"/>
      <c r="C2" s="125"/>
      <c r="D2" s="125"/>
      <c r="E2" s="40"/>
      <c r="F2" s="41" t="s">
        <v>540</v>
      </c>
      <c r="I2" s="42"/>
      <c r="J2" s="42"/>
    </row>
    <row r="3" spans="1:10" ht="12.75" customHeight="1">
      <c r="A3" s="126"/>
      <c r="B3" s="126"/>
      <c r="C3" s="126"/>
      <c r="D3" s="126"/>
      <c r="E3" s="45"/>
      <c r="F3" s="46" t="s">
        <v>61</v>
      </c>
      <c r="I3" s="45"/>
      <c r="J3" s="45"/>
    </row>
    <row r="4" spans="1:10" ht="12.75" customHeight="1">
      <c r="A4" s="126"/>
      <c r="B4" s="126"/>
      <c r="C4" s="126"/>
      <c r="D4" s="126"/>
      <c r="E4" s="45"/>
      <c r="F4" s="46" t="str">
        <f>"муниципального образования """&amp;RIGHT(F10,LEN(F10)-FIND("*",F10,1))&amp;""""</f>
        <v>муниципального образования "Чепецкое"</v>
      </c>
      <c r="I4" s="45"/>
      <c r="J4" s="45"/>
    </row>
    <row r="5" spans="1:10" ht="12.75" customHeight="1">
      <c r="A5" s="123"/>
      <c r="B5" s="127"/>
      <c r="C5" s="127"/>
      <c r="D5" s="127"/>
      <c r="E5" s="47"/>
      <c r="F5" s="48" t="str">
        <f>"от 10 декабря"&amp;VALUE(MID(F9,FIND("Проект",F9,1)+7,4))-1&amp;" года  №75"</f>
        <v>от 10 декабря2013 года  №75</v>
      </c>
      <c r="G5" s="128"/>
      <c r="H5" s="128"/>
      <c r="I5" s="47"/>
      <c r="J5" s="47"/>
    </row>
    <row r="6" spans="1:10" ht="87.75" customHeight="1">
      <c r="A6" s="321" t="str">
        <f>"Предельные ассигнования из бюджета муниципального образования """&amp;MID(F10,FIND("*",F10,1)+1,LEN(F10)-FIND("*",F10,1))&amp;""" "&amp;MID(F10,FIND("%",F10,1)+5,FIND("*",F10,1)-FIND("%",F10,1)-5)&amp;"  на "&amp;MID(F10,FIND("Проект",F10,1)+7,4)&amp;" год по разделам и подразделам, целевым статьям и видам расходов функциональной классификации расходов бюджетов Российской Федерации"</f>
        <v>Предельные ассигнования из бюджета муниципального образования "Чепецкое"  Кезского района  на 2014 год по разделам и подразделам, целевым статьям и видам расходов функциональной классификации расходов бюджетов Российской Федерации</v>
      </c>
      <c r="B6" s="321"/>
      <c r="C6" s="321"/>
      <c r="D6" s="321"/>
      <c r="E6" s="321"/>
      <c r="F6" s="321"/>
      <c r="G6" s="129"/>
      <c r="H6" s="129"/>
      <c r="I6" s="130"/>
      <c r="J6" s="130"/>
    </row>
    <row r="7" spans="1:10" ht="12.75" customHeight="1">
      <c r="A7" s="123"/>
      <c r="B7" s="127"/>
      <c r="C7" s="127"/>
      <c r="D7" s="127"/>
      <c r="E7" s="131"/>
      <c r="F7" s="132" t="s">
        <v>194</v>
      </c>
      <c r="G7" s="132"/>
      <c r="H7" s="132"/>
      <c r="I7" s="131"/>
      <c r="J7" s="131"/>
    </row>
    <row r="8" spans="1:10" s="133" customFormat="1" ht="53.25" customHeight="1">
      <c r="A8" s="146" t="s">
        <v>195</v>
      </c>
      <c r="B8" s="147" t="s">
        <v>196</v>
      </c>
      <c r="C8" s="147" t="s">
        <v>126</v>
      </c>
      <c r="D8" s="147" t="s">
        <v>127</v>
      </c>
      <c r="E8" s="322" t="str">
        <f>"Сумма на "&amp;MID(F10,FIND("Проект",F10,1)+7,4)&amp;" год"</f>
        <v>Сумма на 2014 год</v>
      </c>
      <c r="F8" s="322"/>
      <c r="G8" s="53" t="str">
        <f>MID(G10,FIND("Проект",G10,1)+7,4)&amp;" ББ="&amp;LEFT(RIGHT(G9,12),2)</f>
        <v>2014 ББ=20</v>
      </c>
      <c r="H8" s="54" t="str">
        <f>MID(H10,FIND("Проект",H10,1)+7,4)&amp;" ББ="&amp;LEFT(RIGHT(H9,12),2)</f>
        <v>2014 ББ=22</v>
      </c>
      <c r="I8" s="55"/>
      <c r="J8" s="55"/>
    </row>
    <row r="9" spans="1:10" s="58" customFormat="1" ht="38.25" hidden="1" customHeight="1">
      <c r="A9" s="13" t="s">
        <v>71</v>
      </c>
      <c r="B9" s="13" t="s">
        <v>66</v>
      </c>
      <c r="C9" s="13" t="s">
        <v>67</v>
      </c>
      <c r="D9" s="13" t="s">
        <v>129</v>
      </c>
      <c r="E9" s="57" t="s">
        <v>72</v>
      </c>
      <c r="F9" s="15" t="s">
        <v>197</v>
      </c>
      <c r="G9" s="15" t="s">
        <v>198</v>
      </c>
      <c r="H9" s="15" t="s">
        <v>199</v>
      </c>
      <c r="I9" s="57" t="s">
        <v>76</v>
      </c>
      <c r="J9" s="57" t="s">
        <v>77</v>
      </c>
    </row>
    <row r="10" spans="1:10" s="64" customFormat="1" ht="25.5" hidden="1" customHeight="1">
      <c r="A10" s="59" t="s">
        <v>65</v>
      </c>
      <c r="B10" s="59" t="s">
        <v>78</v>
      </c>
      <c r="C10" s="59" t="s">
        <v>79</v>
      </c>
      <c r="D10" s="59" t="s">
        <v>134</v>
      </c>
      <c r="E10" s="62" t="s">
        <v>81</v>
      </c>
      <c r="F10" s="63" t="s">
        <v>82</v>
      </c>
      <c r="G10" s="63" t="s">
        <v>82</v>
      </c>
      <c r="H10" s="63" t="s">
        <v>82</v>
      </c>
      <c r="I10" s="62" t="s">
        <v>83</v>
      </c>
      <c r="J10" s="62" t="s">
        <v>84</v>
      </c>
    </row>
    <row r="11" spans="1:10" s="64" customFormat="1" ht="14.25" hidden="1">
      <c r="A11" s="134" t="s">
        <v>85</v>
      </c>
      <c r="B11" s="135" t="s">
        <v>80</v>
      </c>
      <c r="C11" s="135" t="s">
        <v>80</v>
      </c>
      <c r="D11" s="135" t="s">
        <v>80</v>
      </c>
      <c r="E11" s="136"/>
      <c r="F11" s="137">
        <v>3932.8</v>
      </c>
      <c r="G11" s="137">
        <v>3932.8</v>
      </c>
      <c r="H11" s="137"/>
      <c r="I11" s="136"/>
      <c r="J11" s="136"/>
    </row>
    <row r="12" spans="1:10" s="64" customFormat="1" ht="14.25">
      <c r="A12" s="138" t="s">
        <v>87</v>
      </c>
      <c r="B12" s="135" t="s">
        <v>86</v>
      </c>
      <c r="C12" s="135" t="s">
        <v>80</v>
      </c>
      <c r="D12" s="135" t="s">
        <v>80</v>
      </c>
      <c r="E12" s="136"/>
      <c r="F12" s="137">
        <v>1837.4</v>
      </c>
      <c r="G12" s="137">
        <v>1837.4</v>
      </c>
      <c r="H12" s="137"/>
      <c r="I12" s="136"/>
      <c r="J12" s="136"/>
    </row>
    <row r="13" spans="1:10" s="64" customFormat="1" ht="32.25">
      <c r="A13" s="138" t="s">
        <v>90</v>
      </c>
      <c r="B13" s="135" t="s">
        <v>88</v>
      </c>
      <c r="C13" s="135" t="s">
        <v>80</v>
      </c>
      <c r="D13" s="135" t="s">
        <v>80</v>
      </c>
      <c r="E13" s="136"/>
      <c r="F13" s="137">
        <v>515.5</v>
      </c>
      <c r="G13" s="137">
        <v>515.5</v>
      </c>
      <c r="H13" s="137"/>
      <c r="I13" s="136"/>
      <c r="J13" s="136"/>
    </row>
    <row r="14" spans="1:10" s="143" customFormat="1" ht="45.75">
      <c r="A14" s="139" t="s">
        <v>138</v>
      </c>
      <c r="B14" s="140" t="s">
        <v>88</v>
      </c>
      <c r="C14" s="140" t="s">
        <v>139</v>
      </c>
      <c r="D14" s="140" t="s">
        <v>80</v>
      </c>
      <c r="E14" s="141"/>
      <c r="F14" s="142">
        <v>515.5</v>
      </c>
      <c r="G14" s="142">
        <v>515.5</v>
      </c>
      <c r="H14" s="142"/>
      <c r="I14" s="141"/>
      <c r="J14" s="141"/>
    </row>
    <row r="15" spans="1:10" s="143" customFormat="1">
      <c r="A15" s="139" t="s">
        <v>140</v>
      </c>
      <c r="B15" s="140" t="s">
        <v>88</v>
      </c>
      <c r="C15" s="140" t="s">
        <v>141</v>
      </c>
      <c r="D15" s="140" t="s">
        <v>80</v>
      </c>
      <c r="E15" s="141"/>
      <c r="F15" s="142">
        <v>515.5</v>
      </c>
      <c r="G15" s="142">
        <v>515.5</v>
      </c>
      <c r="H15" s="142"/>
      <c r="I15" s="141"/>
      <c r="J15" s="141"/>
    </row>
    <row r="16" spans="1:10" s="64" customFormat="1" ht="33.75">
      <c r="A16" s="119" t="s">
        <v>142</v>
      </c>
      <c r="B16" s="120" t="s">
        <v>88</v>
      </c>
      <c r="C16" s="120" t="s">
        <v>141</v>
      </c>
      <c r="D16" s="120" t="s">
        <v>143</v>
      </c>
      <c r="E16" s="121"/>
      <c r="F16" s="144">
        <v>515.5</v>
      </c>
      <c r="G16" s="144">
        <v>515.5</v>
      </c>
      <c r="H16" s="144"/>
      <c r="I16" s="121"/>
      <c r="J16" s="121"/>
    </row>
    <row r="17" spans="1:10" s="64" customFormat="1" ht="42.75">
      <c r="A17" s="138" t="s">
        <v>93</v>
      </c>
      <c r="B17" s="135" t="s">
        <v>91</v>
      </c>
      <c r="C17" s="135" t="s">
        <v>80</v>
      </c>
      <c r="D17" s="135" t="s">
        <v>80</v>
      </c>
      <c r="E17" s="136"/>
      <c r="F17" s="137">
        <v>1321.9</v>
      </c>
      <c r="G17" s="137">
        <v>1321.9</v>
      </c>
      <c r="H17" s="137"/>
      <c r="I17" s="136"/>
      <c r="J17" s="136"/>
    </row>
    <row r="18" spans="1:10" s="143" customFormat="1" ht="45.75">
      <c r="A18" s="139" t="s">
        <v>138</v>
      </c>
      <c r="B18" s="140" t="s">
        <v>91</v>
      </c>
      <c r="C18" s="140" t="s">
        <v>139</v>
      </c>
      <c r="D18" s="140" t="s">
        <v>80</v>
      </c>
      <c r="E18" s="141"/>
      <c r="F18" s="142">
        <v>1021.9</v>
      </c>
      <c r="G18" s="142">
        <v>1021.9</v>
      </c>
      <c r="H18" s="142"/>
      <c r="I18" s="141"/>
      <c r="J18" s="141"/>
    </row>
    <row r="19" spans="1:10" s="143" customFormat="1">
      <c r="A19" s="139" t="s">
        <v>144</v>
      </c>
      <c r="B19" s="140" t="s">
        <v>91</v>
      </c>
      <c r="C19" s="140" t="s">
        <v>145</v>
      </c>
      <c r="D19" s="140" t="s">
        <v>80</v>
      </c>
      <c r="E19" s="141"/>
      <c r="F19" s="142">
        <v>1021.9</v>
      </c>
      <c r="G19" s="142">
        <v>1021.9</v>
      </c>
      <c r="H19" s="142"/>
      <c r="I19" s="141"/>
      <c r="J19" s="141"/>
    </row>
    <row r="20" spans="1:10" s="143" customFormat="1" ht="23.25">
      <c r="A20" s="139" t="s">
        <v>146</v>
      </c>
      <c r="B20" s="140" t="s">
        <v>91</v>
      </c>
      <c r="C20" s="140" t="s">
        <v>147</v>
      </c>
      <c r="D20" s="140" t="s">
        <v>80</v>
      </c>
      <c r="E20" s="141"/>
      <c r="F20" s="142">
        <v>1021.9</v>
      </c>
      <c r="G20" s="142">
        <v>1021.9</v>
      </c>
      <c r="H20" s="142"/>
      <c r="I20" s="141"/>
      <c r="J20" s="141"/>
    </row>
    <row r="21" spans="1:10" s="64" customFormat="1" ht="33.75">
      <c r="A21" s="119" t="s">
        <v>142</v>
      </c>
      <c r="B21" s="120" t="s">
        <v>91</v>
      </c>
      <c r="C21" s="120" t="s">
        <v>147</v>
      </c>
      <c r="D21" s="120" t="s">
        <v>143</v>
      </c>
      <c r="E21" s="121"/>
      <c r="F21" s="144">
        <v>990.8</v>
      </c>
      <c r="G21" s="144">
        <v>990.8</v>
      </c>
      <c r="H21" s="144"/>
      <c r="I21" s="121"/>
      <c r="J21" s="121"/>
    </row>
    <row r="22" spans="1:10" s="64" customFormat="1" ht="22.5">
      <c r="A22" s="119" t="s">
        <v>148</v>
      </c>
      <c r="B22" s="120" t="s">
        <v>91</v>
      </c>
      <c r="C22" s="120" t="s">
        <v>147</v>
      </c>
      <c r="D22" s="120" t="s">
        <v>149</v>
      </c>
      <c r="E22" s="121"/>
      <c r="F22" s="144">
        <v>17</v>
      </c>
      <c r="G22" s="144">
        <v>17</v>
      </c>
      <c r="H22" s="144"/>
      <c r="I22" s="121"/>
      <c r="J22" s="121"/>
    </row>
    <row r="23" spans="1:10" s="64" customFormat="1" ht="22.5">
      <c r="A23" s="119" t="s">
        <v>150</v>
      </c>
      <c r="B23" s="120" t="s">
        <v>91</v>
      </c>
      <c r="C23" s="120" t="s">
        <v>147</v>
      </c>
      <c r="D23" s="120" t="s">
        <v>151</v>
      </c>
      <c r="E23" s="121"/>
      <c r="F23" s="144">
        <v>12.1</v>
      </c>
      <c r="G23" s="144">
        <v>12.1</v>
      </c>
      <c r="H23" s="144"/>
      <c r="I23" s="121"/>
      <c r="J23" s="121"/>
    </row>
    <row r="24" spans="1:10" s="64" customFormat="1" ht="14.25">
      <c r="A24" s="119" t="s">
        <v>152</v>
      </c>
      <c r="B24" s="120" t="s">
        <v>91</v>
      </c>
      <c r="C24" s="120" t="s">
        <v>147</v>
      </c>
      <c r="D24" s="120" t="s">
        <v>153</v>
      </c>
      <c r="E24" s="121"/>
      <c r="F24" s="144">
        <v>2</v>
      </c>
      <c r="G24" s="144">
        <v>2</v>
      </c>
      <c r="H24" s="144"/>
      <c r="I24" s="121"/>
      <c r="J24" s="121"/>
    </row>
    <row r="25" spans="1:10" s="143" customFormat="1">
      <c r="A25" s="139" t="s">
        <v>154</v>
      </c>
      <c r="B25" s="140" t="s">
        <v>91</v>
      </c>
      <c r="C25" s="140" t="s">
        <v>155</v>
      </c>
      <c r="D25" s="140" t="s">
        <v>80</v>
      </c>
      <c r="E25" s="141"/>
      <c r="F25" s="142">
        <v>300</v>
      </c>
      <c r="G25" s="142">
        <v>300</v>
      </c>
      <c r="H25" s="142"/>
      <c r="I25" s="141"/>
      <c r="J25" s="141"/>
    </row>
    <row r="26" spans="1:10" s="64" customFormat="1" ht="22.5">
      <c r="A26" s="119" t="s">
        <v>156</v>
      </c>
      <c r="B26" s="120" t="s">
        <v>91</v>
      </c>
      <c r="C26" s="120" t="s">
        <v>155</v>
      </c>
      <c r="D26" s="120" t="s">
        <v>157</v>
      </c>
      <c r="E26" s="121"/>
      <c r="F26" s="144">
        <v>300</v>
      </c>
      <c r="G26" s="144">
        <v>300</v>
      </c>
      <c r="H26" s="144"/>
      <c r="I26" s="121"/>
      <c r="J26" s="121"/>
    </row>
    <row r="27" spans="1:10" s="64" customFormat="1" ht="14.25">
      <c r="A27" s="138" t="s">
        <v>95</v>
      </c>
      <c r="B27" s="135" t="s">
        <v>94</v>
      </c>
      <c r="C27" s="135" t="s">
        <v>80</v>
      </c>
      <c r="D27" s="135" t="s">
        <v>80</v>
      </c>
      <c r="E27" s="136"/>
      <c r="F27" s="137">
        <v>139</v>
      </c>
      <c r="G27" s="137">
        <v>139</v>
      </c>
      <c r="H27" s="137"/>
      <c r="I27" s="136"/>
      <c r="J27" s="136"/>
    </row>
    <row r="28" spans="1:10" s="64" customFormat="1" ht="14.25">
      <c r="A28" s="138" t="s">
        <v>98</v>
      </c>
      <c r="B28" s="135" t="s">
        <v>96</v>
      </c>
      <c r="C28" s="135" t="s">
        <v>80</v>
      </c>
      <c r="D28" s="135" t="s">
        <v>80</v>
      </c>
      <c r="E28" s="136"/>
      <c r="F28" s="137">
        <v>139</v>
      </c>
      <c r="G28" s="137">
        <v>139</v>
      </c>
      <c r="H28" s="137"/>
      <c r="I28" s="136"/>
      <c r="J28" s="136"/>
    </row>
    <row r="29" spans="1:10" s="143" customFormat="1" ht="23.25">
      <c r="A29" s="139" t="s">
        <v>158</v>
      </c>
      <c r="B29" s="140" t="s">
        <v>96</v>
      </c>
      <c r="C29" s="140" t="s">
        <v>159</v>
      </c>
      <c r="D29" s="140" t="s">
        <v>80</v>
      </c>
      <c r="E29" s="141"/>
      <c r="F29" s="142">
        <v>139</v>
      </c>
      <c r="G29" s="142">
        <v>139</v>
      </c>
      <c r="H29" s="142"/>
      <c r="I29" s="141"/>
      <c r="J29" s="141"/>
    </row>
    <row r="30" spans="1:10" s="64" customFormat="1" ht="33.75">
      <c r="A30" s="119" t="s">
        <v>142</v>
      </c>
      <c r="B30" s="120" t="s">
        <v>96</v>
      </c>
      <c r="C30" s="120" t="s">
        <v>159</v>
      </c>
      <c r="D30" s="120" t="s">
        <v>143</v>
      </c>
      <c r="E30" s="121"/>
      <c r="F30" s="144">
        <v>132.1</v>
      </c>
      <c r="G30" s="144">
        <v>132.1</v>
      </c>
      <c r="H30" s="144"/>
      <c r="I30" s="121"/>
      <c r="J30" s="121"/>
    </row>
    <row r="31" spans="1:10" s="64" customFormat="1" ht="22.5">
      <c r="A31" s="119" t="s">
        <v>148</v>
      </c>
      <c r="B31" s="120" t="s">
        <v>96</v>
      </c>
      <c r="C31" s="120" t="s">
        <v>159</v>
      </c>
      <c r="D31" s="120" t="s">
        <v>149</v>
      </c>
      <c r="E31" s="121"/>
      <c r="F31" s="144">
        <v>4.2</v>
      </c>
      <c r="G31" s="144">
        <v>4.2</v>
      </c>
      <c r="H31" s="144"/>
      <c r="I31" s="121"/>
      <c r="J31" s="121"/>
    </row>
    <row r="32" spans="1:10" s="64" customFormat="1" ht="22.5">
      <c r="A32" s="119" t="s">
        <v>150</v>
      </c>
      <c r="B32" s="120" t="s">
        <v>96</v>
      </c>
      <c r="C32" s="120" t="s">
        <v>159</v>
      </c>
      <c r="D32" s="120" t="s">
        <v>151</v>
      </c>
      <c r="E32" s="121"/>
      <c r="F32" s="144">
        <v>2.7</v>
      </c>
      <c r="G32" s="144">
        <v>2.7</v>
      </c>
      <c r="H32" s="144"/>
      <c r="I32" s="121"/>
      <c r="J32" s="121"/>
    </row>
    <row r="33" spans="1:10" s="64" customFormat="1" ht="21.75">
      <c r="A33" s="138" t="s">
        <v>100</v>
      </c>
      <c r="B33" s="135" t="s">
        <v>99</v>
      </c>
      <c r="C33" s="135" t="s">
        <v>80</v>
      </c>
      <c r="D33" s="135" t="s">
        <v>80</v>
      </c>
      <c r="E33" s="136"/>
      <c r="F33" s="137">
        <v>0.5</v>
      </c>
      <c r="G33" s="137">
        <v>0.5</v>
      </c>
      <c r="H33" s="137"/>
      <c r="I33" s="136"/>
      <c r="J33" s="136"/>
    </row>
    <row r="34" spans="1:10" s="64" customFormat="1" ht="14.25">
      <c r="A34" s="138" t="s">
        <v>102</v>
      </c>
      <c r="B34" s="135" t="s">
        <v>101</v>
      </c>
      <c r="C34" s="135" t="s">
        <v>80</v>
      </c>
      <c r="D34" s="135" t="s">
        <v>80</v>
      </c>
      <c r="E34" s="136"/>
      <c r="F34" s="137">
        <v>0.5</v>
      </c>
      <c r="G34" s="137">
        <v>0.5</v>
      </c>
      <c r="H34" s="137"/>
      <c r="I34" s="136"/>
      <c r="J34" s="136"/>
    </row>
    <row r="35" spans="1:10" s="143" customFormat="1" ht="34.5">
      <c r="A35" s="139" t="s">
        <v>168</v>
      </c>
      <c r="B35" s="140" t="s">
        <v>101</v>
      </c>
      <c r="C35" s="140" t="s">
        <v>169</v>
      </c>
      <c r="D35" s="140" t="s">
        <v>80</v>
      </c>
      <c r="E35" s="141"/>
      <c r="F35" s="142">
        <v>0.5</v>
      </c>
      <c r="G35" s="142">
        <v>0.5</v>
      </c>
      <c r="H35" s="142"/>
      <c r="I35" s="141"/>
      <c r="J35" s="141"/>
    </row>
    <row r="36" spans="1:10" s="143" customFormat="1">
      <c r="A36" s="139" t="s">
        <v>170</v>
      </c>
      <c r="B36" s="140" t="s">
        <v>101</v>
      </c>
      <c r="C36" s="140" t="s">
        <v>171</v>
      </c>
      <c r="D36" s="140" t="s">
        <v>80</v>
      </c>
      <c r="E36" s="141"/>
      <c r="F36" s="142">
        <v>0.5</v>
      </c>
      <c r="G36" s="142">
        <v>0.5</v>
      </c>
      <c r="H36" s="142"/>
      <c r="I36" s="141"/>
      <c r="J36" s="141"/>
    </row>
    <row r="37" spans="1:10" s="64" customFormat="1" ht="22.5">
      <c r="A37" s="119" t="s">
        <v>150</v>
      </c>
      <c r="B37" s="120" t="s">
        <v>101</v>
      </c>
      <c r="C37" s="120" t="s">
        <v>171</v>
      </c>
      <c r="D37" s="120" t="s">
        <v>151</v>
      </c>
      <c r="E37" s="121"/>
      <c r="F37" s="144">
        <v>0.5</v>
      </c>
      <c r="G37" s="144">
        <v>0.5</v>
      </c>
      <c r="H37" s="144"/>
      <c r="I37" s="121"/>
      <c r="J37" s="121"/>
    </row>
    <row r="38" spans="1:10" s="64" customFormat="1" ht="14.25">
      <c r="A38" s="138" t="s">
        <v>104</v>
      </c>
      <c r="B38" s="135" t="s">
        <v>103</v>
      </c>
      <c r="C38" s="135" t="s">
        <v>80</v>
      </c>
      <c r="D38" s="135" t="s">
        <v>80</v>
      </c>
      <c r="E38" s="136"/>
      <c r="F38" s="137">
        <v>651</v>
      </c>
      <c r="G38" s="137">
        <v>651</v>
      </c>
      <c r="H38" s="137"/>
      <c r="I38" s="136"/>
      <c r="J38" s="136"/>
    </row>
    <row r="39" spans="1:10" s="64" customFormat="1" ht="14.25">
      <c r="A39" s="138" t="s">
        <v>107</v>
      </c>
      <c r="B39" s="135" t="s">
        <v>105</v>
      </c>
      <c r="C39" s="135" t="s">
        <v>80</v>
      </c>
      <c r="D39" s="135" t="s">
        <v>80</v>
      </c>
      <c r="E39" s="136"/>
      <c r="F39" s="137">
        <v>651</v>
      </c>
      <c r="G39" s="137">
        <v>651</v>
      </c>
      <c r="H39" s="137"/>
      <c r="I39" s="136"/>
      <c r="J39" s="136"/>
    </row>
    <row r="40" spans="1:10" s="143" customFormat="1">
      <c r="A40" s="139" t="s">
        <v>172</v>
      </c>
      <c r="B40" s="140" t="s">
        <v>105</v>
      </c>
      <c r="C40" s="140" t="s">
        <v>173</v>
      </c>
      <c r="D40" s="140" t="s">
        <v>80</v>
      </c>
      <c r="E40" s="141"/>
      <c r="F40" s="142">
        <v>651</v>
      </c>
      <c r="G40" s="142">
        <v>651</v>
      </c>
      <c r="H40" s="142"/>
      <c r="I40" s="141"/>
      <c r="J40" s="141"/>
    </row>
    <row r="41" spans="1:10" s="143" customFormat="1">
      <c r="A41" s="139" t="s">
        <v>174</v>
      </c>
      <c r="B41" s="140" t="s">
        <v>105</v>
      </c>
      <c r="C41" s="140" t="s">
        <v>175</v>
      </c>
      <c r="D41" s="140" t="s">
        <v>80</v>
      </c>
      <c r="E41" s="141"/>
      <c r="F41" s="142">
        <v>651</v>
      </c>
      <c r="G41" s="142">
        <v>651</v>
      </c>
      <c r="H41" s="142"/>
      <c r="I41" s="141"/>
      <c r="J41" s="141"/>
    </row>
    <row r="42" spans="1:10" s="143" customFormat="1">
      <c r="A42" s="139" t="s">
        <v>176</v>
      </c>
      <c r="B42" s="140" t="s">
        <v>105</v>
      </c>
      <c r="C42" s="140" t="s">
        <v>177</v>
      </c>
      <c r="D42" s="140" t="s">
        <v>80</v>
      </c>
      <c r="E42" s="141"/>
      <c r="F42" s="142">
        <v>651</v>
      </c>
      <c r="G42" s="142">
        <v>651</v>
      </c>
      <c r="H42" s="142"/>
      <c r="I42" s="141"/>
      <c r="J42" s="141"/>
    </row>
    <row r="43" spans="1:10" s="64" customFormat="1" ht="22.5">
      <c r="A43" s="119" t="s">
        <v>150</v>
      </c>
      <c r="B43" s="120" t="s">
        <v>105</v>
      </c>
      <c r="C43" s="120" t="s">
        <v>177</v>
      </c>
      <c r="D43" s="120" t="s">
        <v>151</v>
      </c>
      <c r="E43" s="121"/>
      <c r="F43" s="144">
        <v>651</v>
      </c>
      <c r="G43" s="144">
        <v>651</v>
      </c>
      <c r="H43" s="144"/>
      <c r="I43" s="121"/>
      <c r="J43" s="121"/>
    </row>
    <row r="44" spans="1:10" s="64" customFormat="1" ht="14.25">
      <c r="A44" s="138" t="s">
        <v>110</v>
      </c>
      <c r="B44" s="135" t="s">
        <v>108</v>
      </c>
      <c r="C44" s="135" t="s">
        <v>80</v>
      </c>
      <c r="D44" s="135" t="s">
        <v>80</v>
      </c>
      <c r="E44" s="136"/>
      <c r="F44" s="137">
        <v>1304.9000000000001</v>
      </c>
      <c r="G44" s="137">
        <v>1304.9000000000001</v>
      </c>
      <c r="H44" s="137"/>
      <c r="I44" s="136"/>
      <c r="J44" s="136"/>
    </row>
    <row r="45" spans="1:10" s="64" customFormat="1" ht="14.25">
      <c r="A45" s="138" t="s">
        <v>112</v>
      </c>
      <c r="B45" s="135" t="s">
        <v>111</v>
      </c>
      <c r="C45" s="135" t="s">
        <v>80</v>
      </c>
      <c r="D45" s="135" t="s">
        <v>80</v>
      </c>
      <c r="E45" s="136"/>
      <c r="F45" s="137">
        <v>1304.9000000000001</v>
      </c>
      <c r="G45" s="137">
        <v>1304.9000000000001</v>
      </c>
      <c r="H45" s="137"/>
      <c r="I45" s="136"/>
      <c r="J45" s="136"/>
    </row>
    <row r="46" spans="1:10" s="143" customFormat="1" ht="23.25">
      <c r="A46" s="139" t="s">
        <v>178</v>
      </c>
      <c r="B46" s="140" t="s">
        <v>111</v>
      </c>
      <c r="C46" s="140" t="s">
        <v>179</v>
      </c>
      <c r="D46" s="140" t="s">
        <v>80</v>
      </c>
      <c r="E46" s="141"/>
      <c r="F46" s="142">
        <v>1304.9000000000001</v>
      </c>
      <c r="G46" s="142">
        <v>1304.9000000000001</v>
      </c>
      <c r="H46" s="142"/>
      <c r="I46" s="141"/>
      <c r="J46" s="141"/>
    </row>
    <row r="47" spans="1:10" s="143" customFormat="1" ht="23.25">
      <c r="A47" s="139" t="s">
        <v>180</v>
      </c>
      <c r="B47" s="140" t="s">
        <v>111</v>
      </c>
      <c r="C47" s="140" t="s">
        <v>181</v>
      </c>
      <c r="D47" s="140" t="s">
        <v>80</v>
      </c>
      <c r="E47" s="141"/>
      <c r="F47" s="142">
        <v>1304.9000000000001</v>
      </c>
      <c r="G47" s="142">
        <v>1304.9000000000001</v>
      </c>
      <c r="H47" s="142"/>
      <c r="I47" s="141"/>
      <c r="J47" s="141"/>
    </row>
    <row r="48" spans="1:10" s="143" customFormat="1" ht="23.25">
      <c r="A48" s="139" t="s">
        <v>182</v>
      </c>
      <c r="B48" s="140" t="s">
        <v>111</v>
      </c>
      <c r="C48" s="140" t="s">
        <v>183</v>
      </c>
      <c r="D48" s="140" t="s">
        <v>80</v>
      </c>
      <c r="E48" s="141"/>
      <c r="F48" s="142">
        <v>1304.9000000000001</v>
      </c>
      <c r="G48" s="142">
        <v>1304.9000000000001</v>
      </c>
      <c r="H48" s="142"/>
      <c r="I48" s="141"/>
      <c r="J48" s="141"/>
    </row>
    <row r="49" spans="1:10" s="64" customFormat="1" ht="14.25">
      <c r="A49" s="119" t="s">
        <v>184</v>
      </c>
      <c r="B49" s="120" t="s">
        <v>111</v>
      </c>
      <c r="C49" s="120" t="s">
        <v>183</v>
      </c>
      <c r="D49" s="120" t="s">
        <v>185</v>
      </c>
      <c r="E49" s="121"/>
      <c r="F49" s="144">
        <v>1304.9000000000001</v>
      </c>
      <c r="G49" s="144">
        <v>1304.9000000000001</v>
      </c>
      <c r="H49" s="144"/>
      <c r="I49" s="121"/>
      <c r="J49" s="121"/>
    </row>
    <row r="50" spans="1:10">
      <c r="A50" s="320" t="s">
        <v>113</v>
      </c>
      <c r="B50" s="320"/>
      <c r="C50" s="320"/>
      <c r="D50" s="320"/>
      <c r="E50" s="78">
        <f>E11</f>
        <v>0</v>
      </c>
      <c r="F50" s="79">
        <f>F11</f>
        <v>3932.8</v>
      </c>
      <c r="G50" s="79"/>
      <c r="H50" s="79"/>
      <c r="I50" s="78"/>
      <c r="J50" s="78"/>
    </row>
    <row r="51" spans="1:10" ht="24" customHeight="1">
      <c r="A51" s="323" t="s">
        <v>114</v>
      </c>
      <c r="B51" s="323"/>
      <c r="C51" s="323"/>
      <c r="D51" s="323"/>
      <c r="E51" s="78">
        <f>J11</f>
        <v>0</v>
      </c>
      <c r="F51" s="79">
        <f>H11</f>
        <v>0</v>
      </c>
      <c r="G51" s="79"/>
      <c r="H51" s="79"/>
      <c r="I51" s="78"/>
      <c r="J51" s="78"/>
    </row>
    <row r="52" spans="1:10">
      <c r="A52" s="320" t="s">
        <v>115</v>
      </c>
      <c r="B52" s="320"/>
      <c r="C52" s="320"/>
      <c r="D52" s="320"/>
      <c r="E52" s="78">
        <f>I11</f>
        <v>0</v>
      </c>
      <c r="F52" s="79">
        <f>G11</f>
        <v>3932.8</v>
      </c>
      <c r="G52" s="79"/>
      <c r="H52" s="79"/>
      <c r="I52" s="78"/>
      <c r="J52" s="78"/>
    </row>
  </sheetData>
  <mergeCells count="5">
    <mergeCell ref="A52:D52"/>
    <mergeCell ref="A6:F6"/>
    <mergeCell ref="E8:F8"/>
    <mergeCell ref="A50:D50"/>
    <mergeCell ref="A51:D51"/>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2.xml><?xml version="1.0" encoding="utf-8"?>
<worksheet xmlns="http://schemas.openxmlformats.org/spreadsheetml/2006/main" xmlns:r="http://schemas.openxmlformats.org/officeDocument/2006/relationships">
  <dimension ref="A1:M51"/>
  <sheetViews>
    <sheetView view="pageBreakPreview" topLeftCell="A2" zoomScaleNormal="100" zoomScaleSheetLayoutView="100" workbookViewId="0">
      <selection activeCell="I5" sqref="I5"/>
    </sheetView>
  </sheetViews>
  <sheetFormatPr defaultRowHeight="15"/>
  <cols>
    <col min="1" max="1" width="39" style="199" customWidth="1"/>
    <col min="2" max="2" width="5.85546875" style="199" customWidth="1"/>
    <col min="3" max="3" width="9.140625" style="199"/>
    <col min="4" max="4" width="5.85546875" style="199" customWidth="1"/>
    <col min="5" max="5" width="8.85546875" style="200" hidden="1" customWidth="1"/>
    <col min="6" max="6" width="8.85546875" style="197" customWidth="1"/>
    <col min="7" max="8" width="8.85546875" style="197" hidden="1" customWidth="1"/>
    <col min="9" max="9" width="8.85546875" style="197" customWidth="1"/>
    <col min="10" max="11" width="8.85546875" style="197" hidden="1" customWidth="1"/>
    <col min="12" max="13" width="8.85546875" style="200" hidden="1" customWidth="1"/>
    <col min="14" max="16384" width="9.140625" style="187"/>
  </cols>
  <sheetData>
    <row r="1" spans="1:13" s="64" customFormat="1" ht="12.75" hidden="1" customHeight="1">
      <c r="A1" s="145"/>
      <c r="B1" s="120"/>
      <c r="C1" s="120"/>
      <c r="D1" s="120"/>
      <c r="E1" s="121"/>
      <c r="F1" s="122"/>
      <c r="G1" s="122"/>
      <c r="H1" s="122"/>
      <c r="I1" s="122"/>
      <c r="J1" s="122"/>
      <c r="K1" s="122"/>
      <c r="L1" s="121"/>
      <c r="M1" s="121"/>
    </row>
    <row r="2" spans="1:13" ht="12.75" customHeight="1">
      <c r="A2" s="123"/>
      <c r="B2" s="124"/>
      <c r="C2" s="125"/>
      <c r="D2" s="125"/>
      <c r="E2" s="40"/>
      <c r="I2" s="81" t="s">
        <v>541</v>
      </c>
      <c r="L2" s="42"/>
      <c r="M2" s="42"/>
    </row>
    <row r="3" spans="1:13" ht="12.75" customHeight="1">
      <c r="A3" s="126"/>
      <c r="B3" s="126"/>
      <c r="C3" s="126"/>
      <c r="D3" s="126"/>
      <c r="E3" s="45"/>
      <c r="I3" s="82" t="s">
        <v>61</v>
      </c>
      <c r="L3" s="45"/>
      <c r="M3" s="45"/>
    </row>
    <row r="4" spans="1:13" ht="12.75" customHeight="1">
      <c r="A4" s="126"/>
      <c r="B4" s="126"/>
      <c r="C4" s="126"/>
      <c r="D4" s="126"/>
      <c r="E4" s="45"/>
      <c r="I4" s="82" t="str">
        <f>"муниципального образования """&amp;RIGHT(F11,LEN(F11)-FIND("*",F11,1))&amp;""""</f>
        <v>муниципального образования "Чепецкое"</v>
      </c>
      <c r="L4" s="45"/>
      <c r="M4" s="45"/>
    </row>
    <row r="5" spans="1:13" ht="12.75" customHeight="1">
      <c r="A5" s="123"/>
      <c r="B5" s="127"/>
      <c r="C5" s="127"/>
      <c r="D5" s="127"/>
      <c r="E5" s="47"/>
      <c r="F5" s="128"/>
      <c r="G5" s="128"/>
      <c r="H5" s="128"/>
      <c r="I5" s="83" t="str">
        <f>"от 10 декабря"&amp;MID(F10,FIND("Прогноз",F10,1)+8,4)-2&amp;" года  № 75"</f>
        <v>от 10 декабря2013 года  № 75</v>
      </c>
      <c r="J5" s="128"/>
      <c r="K5" s="128"/>
      <c r="L5" s="47"/>
      <c r="M5" s="47"/>
    </row>
    <row r="6" spans="1:13" ht="75" customHeight="1">
      <c r="A6" s="321" t="str">
        <f>"Предельные ассигнования из бюджета муниципального образования """&amp;MID(F11,FIND("*",F11,1)+1,LEN(F11)-FIND("*",F11,1))&amp;""" "&amp;MID(F11,FIND("%",F11,1)+5,FIND("*",F11,1)-FIND("%",F11,1)-5)&amp;" на плановый период "&amp;MID(F10,FIND("Прогноз",F10,1)+8,4)&amp;" и "&amp;MID(I11,FIND("Прогноз",I11,1)+8,4)&amp;" годов по разделам и подразделам, целевым статьям и видам расходов функциональной классификации расходов бюджетов Российской Федерации"</f>
        <v>Предельные ассигнования из бюджета муниципального образования "Чепецкое"  Кезского района на плановый период 2015 и 2016 годов по разделам и подразделам, целевым статьям и видам расходов функциональной классификации расходов бюджетов Российской Федерации</v>
      </c>
      <c r="B6" s="321"/>
      <c r="C6" s="321"/>
      <c r="D6" s="321"/>
      <c r="E6" s="321"/>
      <c r="F6" s="321"/>
      <c r="G6" s="321"/>
      <c r="H6" s="321"/>
      <c r="I6" s="321"/>
      <c r="L6" s="130"/>
      <c r="M6" s="130"/>
    </row>
    <row r="7" spans="1:13" ht="12.75" customHeight="1">
      <c r="A7" s="123"/>
      <c r="B7" s="127"/>
      <c r="C7" s="127"/>
      <c r="D7" s="127"/>
      <c r="E7" s="131"/>
      <c r="F7" s="132"/>
      <c r="G7" s="132"/>
      <c r="H7" s="132"/>
      <c r="I7" s="132" t="s">
        <v>194</v>
      </c>
      <c r="J7" s="132"/>
      <c r="K7" s="132"/>
      <c r="L7" s="131"/>
      <c r="M7" s="131"/>
    </row>
    <row r="8" spans="1:13" ht="12.75" customHeight="1">
      <c r="A8" s="324" t="s">
        <v>195</v>
      </c>
      <c r="B8" s="325" t="s">
        <v>196</v>
      </c>
      <c r="C8" s="325" t="s">
        <v>126</v>
      </c>
      <c r="D8" s="325" t="s">
        <v>127</v>
      </c>
      <c r="E8" s="326" t="s">
        <v>116</v>
      </c>
      <c r="F8" s="326"/>
      <c r="G8" s="326"/>
      <c r="H8" s="326"/>
      <c r="I8" s="326"/>
      <c r="J8" s="132"/>
      <c r="K8" s="132"/>
      <c r="L8" s="131"/>
      <c r="M8" s="131"/>
    </row>
    <row r="9" spans="1:13" s="133" customFormat="1" ht="44.25" customHeight="1">
      <c r="A9" s="324"/>
      <c r="B9" s="325"/>
      <c r="C9" s="325"/>
      <c r="D9" s="325"/>
      <c r="E9" s="322" t="str">
        <f>MID(F11,FIND("Прогноз",F11,1)+8,4)&amp;" год"</f>
        <v>2015 год</v>
      </c>
      <c r="F9" s="322"/>
      <c r="G9" s="148" t="str">
        <f>MID(G11,FIND("Прогноз",G11,1)+8,4)&amp;" ББ="&amp;LEFT(RIGHT(G10,12),2)</f>
        <v>2015 ББ=20</v>
      </c>
      <c r="H9" s="148" t="str">
        <f>MID(H11,FIND("Прогноз",H11,1)+8,4)&amp;" ББ="&amp;LEFT(RIGHT(H10,12),2)</f>
        <v>2015 ББ=22</v>
      </c>
      <c r="I9" s="148" t="str">
        <f>MID(I11,FIND("Прогноз",I11,1)+8,4)&amp;" год"</f>
        <v>2016 год</v>
      </c>
      <c r="J9" s="53" t="str">
        <f>MID(J11,FIND("Прогноз",J11,1)+8,4)&amp;" ББ="&amp;LEFT(RIGHT(J10,12),2)</f>
        <v>2016 ББ=20</v>
      </c>
      <c r="K9" s="54" t="str">
        <f>MID(K11,FIND("Прогноз",K11,1)+8,4)&amp;" ББ="&amp;LEFT(RIGHT(K10,12),2)</f>
        <v>2016 ББ=22</v>
      </c>
      <c r="L9" s="55"/>
      <c r="M9" s="55"/>
    </row>
    <row r="10" spans="1:13" s="58" customFormat="1" ht="87.75" hidden="1" customHeight="1">
      <c r="A10" s="13" t="s">
        <v>71</v>
      </c>
      <c r="B10" s="13" t="s">
        <v>66</v>
      </c>
      <c r="C10" s="13" t="s">
        <v>67</v>
      </c>
      <c r="D10" s="13" t="s">
        <v>129</v>
      </c>
      <c r="E10" s="57" t="s">
        <v>72</v>
      </c>
      <c r="F10" s="15" t="s">
        <v>200</v>
      </c>
      <c r="G10" s="15" t="s">
        <v>201</v>
      </c>
      <c r="H10" s="15" t="s">
        <v>202</v>
      </c>
      <c r="I10" s="15" t="s">
        <v>203</v>
      </c>
      <c r="J10" s="15" t="s">
        <v>204</v>
      </c>
      <c r="K10" s="15" t="s">
        <v>205</v>
      </c>
      <c r="L10" s="57" t="s">
        <v>76</v>
      </c>
      <c r="M10" s="57" t="s">
        <v>77</v>
      </c>
    </row>
    <row r="11" spans="1:13" s="64" customFormat="1" ht="64.5" hidden="1" customHeight="1">
      <c r="A11" s="59" t="s">
        <v>65</v>
      </c>
      <c r="B11" s="59" t="s">
        <v>78</v>
      </c>
      <c r="C11" s="59" t="s">
        <v>79</v>
      </c>
      <c r="D11" s="59" t="s">
        <v>134</v>
      </c>
      <c r="E11" s="62" t="s">
        <v>81</v>
      </c>
      <c r="F11" s="63" t="s">
        <v>123</v>
      </c>
      <c r="G11" s="63" t="s">
        <v>123</v>
      </c>
      <c r="H11" s="63" t="s">
        <v>123</v>
      </c>
      <c r="I11" s="63" t="s">
        <v>206</v>
      </c>
      <c r="J11" s="63" t="s">
        <v>206</v>
      </c>
      <c r="K11" s="63" t="s">
        <v>206</v>
      </c>
      <c r="L11" s="62" t="s">
        <v>83</v>
      </c>
      <c r="M11" s="62" t="s">
        <v>84</v>
      </c>
    </row>
    <row r="12" spans="1:13" s="64" customFormat="1" ht="14.25" hidden="1">
      <c r="A12" s="134" t="s">
        <v>85</v>
      </c>
      <c r="B12" s="135" t="s">
        <v>80</v>
      </c>
      <c r="C12" s="135" t="s">
        <v>80</v>
      </c>
      <c r="D12" s="135" t="s">
        <v>80</v>
      </c>
      <c r="E12" s="136"/>
      <c r="F12" s="137">
        <v>3744.6</v>
      </c>
      <c r="G12" s="137">
        <v>3744.6</v>
      </c>
      <c r="H12" s="137"/>
      <c r="I12" s="137">
        <v>3764.9</v>
      </c>
      <c r="J12" s="137">
        <v>3764.9</v>
      </c>
      <c r="K12" s="137"/>
      <c r="L12" s="136"/>
      <c r="M12" s="136"/>
    </row>
    <row r="13" spans="1:13" s="64" customFormat="1" ht="14.25">
      <c r="A13" s="134" t="s">
        <v>87</v>
      </c>
      <c r="B13" s="135" t="s">
        <v>86</v>
      </c>
      <c r="C13" s="135" t="s">
        <v>80</v>
      </c>
      <c r="D13" s="135" t="s">
        <v>80</v>
      </c>
      <c r="E13" s="136"/>
      <c r="F13" s="137">
        <v>1597.6</v>
      </c>
      <c r="G13" s="137">
        <v>1597.6</v>
      </c>
      <c r="H13" s="137"/>
      <c r="I13" s="137">
        <v>1597.6</v>
      </c>
      <c r="J13" s="137">
        <v>1597.6</v>
      </c>
      <c r="K13" s="137"/>
      <c r="L13" s="136"/>
      <c r="M13" s="136"/>
    </row>
    <row r="14" spans="1:13" s="64" customFormat="1" ht="32.25">
      <c r="A14" s="134" t="s">
        <v>90</v>
      </c>
      <c r="B14" s="135" t="s">
        <v>88</v>
      </c>
      <c r="C14" s="135" t="s">
        <v>80</v>
      </c>
      <c r="D14" s="135" t="s">
        <v>80</v>
      </c>
      <c r="E14" s="136"/>
      <c r="F14" s="137">
        <v>536.1</v>
      </c>
      <c r="G14" s="137">
        <v>536.1</v>
      </c>
      <c r="H14" s="137"/>
      <c r="I14" s="137">
        <v>536.1</v>
      </c>
      <c r="J14" s="137">
        <v>536.1</v>
      </c>
      <c r="K14" s="137"/>
      <c r="L14" s="136"/>
      <c r="M14" s="136"/>
    </row>
    <row r="15" spans="1:13" s="143" customFormat="1" ht="45.75">
      <c r="A15" s="149" t="s">
        <v>138</v>
      </c>
      <c r="B15" s="140" t="s">
        <v>88</v>
      </c>
      <c r="C15" s="140" t="s">
        <v>139</v>
      </c>
      <c r="D15" s="140" t="s">
        <v>80</v>
      </c>
      <c r="E15" s="141"/>
      <c r="F15" s="142">
        <v>536.1</v>
      </c>
      <c r="G15" s="142">
        <v>536.1</v>
      </c>
      <c r="H15" s="142"/>
      <c r="I15" s="142">
        <v>536.1</v>
      </c>
      <c r="J15" s="142">
        <v>536.1</v>
      </c>
      <c r="K15" s="142"/>
      <c r="L15" s="141"/>
      <c r="M15" s="141"/>
    </row>
    <row r="16" spans="1:13" s="143" customFormat="1">
      <c r="A16" s="149" t="s">
        <v>140</v>
      </c>
      <c r="B16" s="140" t="s">
        <v>88</v>
      </c>
      <c r="C16" s="140" t="s">
        <v>141</v>
      </c>
      <c r="D16" s="140" t="s">
        <v>80</v>
      </c>
      <c r="E16" s="141"/>
      <c r="F16" s="142">
        <v>536.1</v>
      </c>
      <c r="G16" s="142">
        <v>536.1</v>
      </c>
      <c r="H16" s="142"/>
      <c r="I16" s="142">
        <v>536.1</v>
      </c>
      <c r="J16" s="142">
        <v>536.1</v>
      </c>
      <c r="K16" s="142"/>
      <c r="L16" s="141"/>
      <c r="M16" s="141"/>
    </row>
    <row r="17" spans="1:13" s="64" customFormat="1" ht="33.75">
      <c r="A17" s="145" t="s">
        <v>142</v>
      </c>
      <c r="B17" s="120" t="s">
        <v>88</v>
      </c>
      <c r="C17" s="120" t="s">
        <v>141</v>
      </c>
      <c r="D17" s="120" t="s">
        <v>143</v>
      </c>
      <c r="E17" s="121"/>
      <c r="F17" s="144">
        <v>536.1</v>
      </c>
      <c r="G17" s="144">
        <v>536.1</v>
      </c>
      <c r="H17" s="144"/>
      <c r="I17" s="144">
        <v>536.1</v>
      </c>
      <c r="J17" s="144">
        <v>536.1</v>
      </c>
      <c r="K17" s="144"/>
      <c r="L17" s="121"/>
      <c r="M17" s="121"/>
    </row>
    <row r="18" spans="1:13" s="64" customFormat="1" ht="42.75">
      <c r="A18" s="134" t="s">
        <v>93</v>
      </c>
      <c r="B18" s="135" t="s">
        <v>91</v>
      </c>
      <c r="C18" s="135" t="s">
        <v>80</v>
      </c>
      <c r="D18" s="135" t="s">
        <v>80</v>
      </c>
      <c r="E18" s="136"/>
      <c r="F18" s="137">
        <v>1061.5</v>
      </c>
      <c r="G18" s="137">
        <v>1061.5</v>
      </c>
      <c r="H18" s="137"/>
      <c r="I18" s="137">
        <v>1061.5</v>
      </c>
      <c r="J18" s="137">
        <v>1061.5</v>
      </c>
      <c r="K18" s="137"/>
      <c r="L18" s="136"/>
      <c r="M18" s="136"/>
    </row>
    <row r="19" spans="1:13" s="143" customFormat="1" ht="45.75">
      <c r="A19" s="149" t="s">
        <v>138</v>
      </c>
      <c r="B19" s="140" t="s">
        <v>91</v>
      </c>
      <c r="C19" s="140" t="s">
        <v>139</v>
      </c>
      <c r="D19" s="140" t="s">
        <v>80</v>
      </c>
      <c r="E19" s="141"/>
      <c r="F19" s="142">
        <v>1061.5</v>
      </c>
      <c r="G19" s="142">
        <v>1061.5</v>
      </c>
      <c r="H19" s="142"/>
      <c r="I19" s="142">
        <v>1061.5</v>
      </c>
      <c r="J19" s="142">
        <v>1061.5</v>
      </c>
      <c r="K19" s="142"/>
      <c r="L19" s="141"/>
      <c r="M19" s="141"/>
    </row>
    <row r="20" spans="1:13" s="143" customFormat="1">
      <c r="A20" s="149" t="s">
        <v>144</v>
      </c>
      <c r="B20" s="140" t="s">
        <v>91</v>
      </c>
      <c r="C20" s="140" t="s">
        <v>145</v>
      </c>
      <c r="D20" s="140" t="s">
        <v>80</v>
      </c>
      <c r="E20" s="141"/>
      <c r="F20" s="142">
        <v>1061.5</v>
      </c>
      <c r="G20" s="142">
        <v>1061.5</v>
      </c>
      <c r="H20" s="142"/>
      <c r="I20" s="142">
        <v>1061.5</v>
      </c>
      <c r="J20" s="142">
        <v>1061.5</v>
      </c>
      <c r="K20" s="142"/>
      <c r="L20" s="141"/>
      <c r="M20" s="141"/>
    </row>
    <row r="21" spans="1:13" s="143" customFormat="1" ht="23.25">
      <c r="A21" s="149" t="s">
        <v>146</v>
      </c>
      <c r="B21" s="140" t="s">
        <v>91</v>
      </c>
      <c r="C21" s="140" t="s">
        <v>147</v>
      </c>
      <c r="D21" s="140" t="s">
        <v>80</v>
      </c>
      <c r="E21" s="141"/>
      <c r="F21" s="142">
        <v>1061.5</v>
      </c>
      <c r="G21" s="142">
        <v>1061.5</v>
      </c>
      <c r="H21" s="142"/>
      <c r="I21" s="142">
        <v>1061.5</v>
      </c>
      <c r="J21" s="142">
        <v>1061.5</v>
      </c>
      <c r="K21" s="142"/>
      <c r="L21" s="141"/>
      <c r="M21" s="141"/>
    </row>
    <row r="22" spans="1:13" s="64" customFormat="1" ht="33.75">
      <c r="A22" s="145" t="s">
        <v>142</v>
      </c>
      <c r="B22" s="120" t="s">
        <v>91</v>
      </c>
      <c r="C22" s="120" t="s">
        <v>147</v>
      </c>
      <c r="D22" s="120" t="s">
        <v>143</v>
      </c>
      <c r="E22" s="121"/>
      <c r="F22" s="144">
        <v>1030.4000000000001</v>
      </c>
      <c r="G22" s="144">
        <v>1030.4000000000001</v>
      </c>
      <c r="H22" s="144"/>
      <c r="I22" s="144">
        <v>1030.4000000000001</v>
      </c>
      <c r="J22" s="144">
        <v>1030.4000000000001</v>
      </c>
      <c r="K22" s="144"/>
      <c r="L22" s="121"/>
      <c r="M22" s="121"/>
    </row>
    <row r="23" spans="1:13" s="64" customFormat="1" ht="22.5">
      <c r="A23" s="145" t="s">
        <v>148</v>
      </c>
      <c r="B23" s="120" t="s">
        <v>91</v>
      </c>
      <c r="C23" s="120" t="s">
        <v>147</v>
      </c>
      <c r="D23" s="120" t="s">
        <v>149</v>
      </c>
      <c r="E23" s="121"/>
      <c r="F23" s="144">
        <v>17</v>
      </c>
      <c r="G23" s="144">
        <v>17</v>
      </c>
      <c r="H23" s="144"/>
      <c r="I23" s="144">
        <v>17</v>
      </c>
      <c r="J23" s="144">
        <v>17</v>
      </c>
      <c r="K23" s="144"/>
      <c r="L23" s="121"/>
      <c r="M23" s="121"/>
    </row>
    <row r="24" spans="1:13" s="64" customFormat="1" ht="33.75">
      <c r="A24" s="145" t="s">
        <v>150</v>
      </c>
      <c r="B24" s="120" t="s">
        <v>91</v>
      </c>
      <c r="C24" s="120" t="s">
        <v>147</v>
      </c>
      <c r="D24" s="120" t="s">
        <v>151</v>
      </c>
      <c r="E24" s="121"/>
      <c r="F24" s="144">
        <v>12.1</v>
      </c>
      <c r="G24" s="144">
        <v>12.1</v>
      </c>
      <c r="H24" s="144"/>
      <c r="I24" s="144">
        <v>12.1</v>
      </c>
      <c r="J24" s="144">
        <v>12.1</v>
      </c>
      <c r="K24" s="144"/>
      <c r="L24" s="121"/>
      <c r="M24" s="121"/>
    </row>
    <row r="25" spans="1:13" s="64" customFormat="1" ht="14.25">
      <c r="A25" s="145" t="s">
        <v>152</v>
      </c>
      <c r="B25" s="120" t="s">
        <v>91</v>
      </c>
      <c r="C25" s="120" t="s">
        <v>147</v>
      </c>
      <c r="D25" s="120" t="s">
        <v>153</v>
      </c>
      <c r="E25" s="121"/>
      <c r="F25" s="144">
        <v>2</v>
      </c>
      <c r="G25" s="144">
        <v>2</v>
      </c>
      <c r="H25" s="144"/>
      <c r="I25" s="144">
        <v>2</v>
      </c>
      <c r="J25" s="144">
        <v>2</v>
      </c>
      <c r="K25" s="144"/>
      <c r="L25" s="121"/>
      <c r="M25" s="121"/>
    </row>
    <row r="26" spans="1:13" s="64" customFormat="1" ht="14.25">
      <c r="A26" s="134" t="s">
        <v>95</v>
      </c>
      <c r="B26" s="135" t="s">
        <v>94</v>
      </c>
      <c r="C26" s="135" t="s">
        <v>80</v>
      </c>
      <c r="D26" s="135" t="s">
        <v>80</v>
      </c>
      <c r="E26" s="136"/>
      <c r="F26" s="137">
        <v>139</v>
      </c>
      <c r="G26" s="137">
        <v>139</v>
      </c>
      <c r="H26" s="137"/>
      <c r="I26" s="137">
        <v>139</v>
      </c>
      <c r="J26" s="137">
        <v>139</v>
      </c>
      <c r="K26" s="137"/>
      <c r="L26" s="136"/>
      <c r="M26" s="136"/>
    </row>
    <row r="27" spans="1:13" s="64" customFormat="1" ht="14.25">
      <c r="A27" s="134" t="s">
        <v>98</v>
      </c>
      <c r="B27" s="135" t="s">
        <v>96</v>
      </c>
      <c r="C27" s="135" t="s">
        <v>80</v>
      </c>
      <c r="D27" s="135" t="s">
        <v>80</v>
      </c>
      <c r="E27" s="136"/>
      <c r="F27" s="137">
        <v>139</v>
      </c>
      <c r="G27" s="137">
        <v>139</v>
      </c>
      <c r="H27" s="137"/>
      <c r="I27" s="137">
        <v>139</v>
      </c>
      <c r="J27" s="137">
        <v>139</v>
      </c>
      <c r="K27" s="137"/>
      <c r="L27" s="136"/>
      <c r="M27" s="136"/>
    </row>
    <row r="28" spans="1:13" s="143" customFormat="1" ht="34.5">
      <c r="A28" s="149" t="s">
        <v>158</v>
      </c>
      <c r="B28" s="140" t="s">
        <v>96</v>
      </c>
      <c r="C28" s="140" t="s">
        <v>159</v>
      </c>
      <c r="D28" s="140" t="s">
        <v>80</v>
      </c>
      <c r="E28" s="141"/>
      <c r="F28" s="142">
        <v>139</v>
      </c>
      <c r="G28" s="142">
        <v>139</v>
      </c>
      <c r="H28" s="142"/>
      <c r="I28" s="142">
        <v>139</v>
      </c>
      <c r="J28" s="142">
        <v>139</v>
      </c>
      <c r="K28" s="142"/>
      <c r="L28" s="141"/>
      <c r="M28" s="141"/>
    </row>
    <row r="29" spans="1:13" s="64" customFormat="1" ht="33.75">
      <c r="A29" s="145" t="s">
        <v>142</v>
      </c>
      <c r="B29" s="120" t="s">
        <v>96</v>
      </c>
      <c r="C29" s="120" t="s">
        <v>159</v>
      </c>
      <c r="D29" s="120" t="s">
        <v>143</v>
      </c>
      <c r="E29" s="121"/>
      <c r="F29" s="144">
        <v>132.1</v>
      </c>
      <c r="G29" s="144">
        <v>132.1</v>
      </c>
      <c r="H29" s="144"/>
      <c r="I29" s="144">
        <v>132.1</v>
      </c>
      <c r="J29" s="144">
        <v>132.1</v>
      </c>
      <c r="K29" s="144"/>
      <c r="L29" s="121"/>
      <c r="M29" s="121"/>
    </row>
    <row r="30" spans="1:13" s="64" customFormat="1" ht="22.5">
      <c r="A30" s="145" t="s">
        <v>148</v>
      </c>
      <c r="B30" s="120" t="s">
        <v>96</v>
      </c>
      <c r="C30" s="120" t="s">
        <v>159</v>
      </c>
      <c r="D30" s="120" t="s">
        <v>149</v>
      </c>
      <c r="E30" s="121"/>
      <c r="F30" s="144">
        <v>4.2</v>
      </c>
      <c r="G30" s="144">
        <v>4.2</v>
      </c>
      <c r="H30" s="144"/>
      <c r="I30" s="144">
        <v>4.2</v>
      </c>
      <c r="J30" s="144">
        <v>4.2</v>
      </c>
      <c r="K30" s="144"/>
      <c r="L30" s="121"/>
      <c r="M30" s="121"/>
    </row>
    <row r="31" spans="1:13" s="64" customFormat="1" ht="33.75">
      <c r="A31" s="145" t="s">
        <v>150</v>
      </c>
      <c r="B31" s="120" t="s">
        <v>96</v>
      </c>
      <c r="C31" s="120" t="s">
        <v>159</v>
      </c>
      <c r="D31" s="120" t="s">
        <v>151</v>
      </c>
      <c r="E31" s="121"/>
      <c r="F31" s="144">
        <v>2.7</v>
      </c>
      <c r="G31" s="144">
        <v>2.7</v>
      </c>
      <c r="H31" s="144"/>
      <c r="I31" s="144">
        <v>2.7</v>
      </c>
      <c r="J31" s="144">
        <v>2.7</v>
      </c>
      <c r="K31" s="144"/>
      <c r="L31" s="121"/>
      <c r="M31" s="121"/>
    </row>
    <row r="32" spans="1:13" s="64" customFormat="1" ht="21.75">
      <c r="A32" s="134" t="s">
        <v>100</v>
      </c>
      <c r="B32" s="135" t="s">
        <v>99</v>
      </c>
      <c r="C32" s="135" t="s">
        <v>80</v>
      </c>
      <c r="D32" s="135" t="s">
        <v>80</v>
      </c>
      <c r="E32" s="136"/>
      <c r="F32" s="137">
        <v>0.5</v>
      </c>
      <c r="G32" s="137">
        <v>0.5</v>
      </c>
      <c r="H32" s="137"/>
      <c r="I32" s="137">
        <v>0.5</v>
      </c>
      <c r="J32" s="137">
        <v>0.5</v>
      </c>
      <c r="K32" s="137"/>
      <c r="L32" s="136"/>
      <c r="M32" s="136"/>
    </row>
    <row r="33" spans="1:13" s="64" customFormat="1" ht="14.25">
      <c r="A33" s="134" t="s">
        <v>102</v>
      </c>
      <c r="B33" s="135" t="s">
        <v>101</v>
      </c>
      <c r="C33" s="135" t="s">
        <v>80</v>
      </c>
      <c r="D33" s="135" t="s">
        <v>80</v>
      </c>
      <c r="E33" s="136"/>
      <c r="F33" s="137">
        <v>0.5</v>
      </c>
      <c r="G33" s="137">
        <v>0.5</v>
      </c>
      <c r="H33" s="137"/>
      <c r="I33" s="137">
        <v>0.5</v>
      </c>
      <c r="J33" s="137">
        <v>0.5</v>
      </c>
      <c r="K33" s="137"/>
      <c r="L33" s="136"/>
      <c r="M33" s="136"/>
    </row>
    <row r="34" spans="1:13" s="143" customFormat="1" ht="34.5">
      <c r="A34" s="149" t="s">
        <v>168</v>
      </c>
      <c r="B34" s="140" t="s">
        <v>101</v>
      </c>
      <c r="C34" s="140" t="s">
        <v>169</v>
      </c>
      <c r="D34" s="140" t="s">
        <v>80</v>
      </c>
      <c r="E34" s="141"/>
      <c r="F34" s="142">
        <v>0.5</v>
      </c>
      <c r="G34" s="142">
        <v>0.5</v>
      </c>
      <c r="H34" s="142"/>
      <c r="I34" s="142">
        <v>0.5</v>
      </c>
      <c r="J34" s="142">
        <v>0.5</v>
      </c>
      <c r="K34" s="142"/>
      <c r="L34" s="141"/>
      <c r="M34" s="141"/>
    </row>
    <row r="35" spans="1:13" s="143" customFormat="1" ht="23.25">
      <c r="A35" s="149" t="s">
        <v>170</v>
      </c>
      <c r="B35" s="140" t="s">
        <v>101</v>
      </c>
      <c r="C35" s="140" t="s">
        <v>171</v>
      </c>
      <c r="D35" s="140" t="s">
        <v>80</v>
      </c>
      <c r="E35" s="141"/>
      <c r="F35" s="142">
        <v>0.5</v>
      </c>
      <c r="G35" s="142">
        <v>0.5</v>
      </c>
      <c r="H35" s="142"/>
      <c r="I35" s="142">
        <v>0.5</v>
      </c>
      <c r="J35" s="142">
        <v>0.5</v>
      </c>
      <c r="K35" s="142"/>
      <c r="L35" s="141"/>
      <c r="M35" s="141"/>
    </row>
    <row r="36" spans="1:13" s="64" customFormat="1" ht="33.75">
      <c r="A36" s="145" t="s">
        <v>150</v>
      </c>
      <c r="B36" s="120" t="s">
        <v>101</v>
      </c>
      <c r="C36" s="120" t="s">
        <v>171</v>
      </c>
      <c r="D36" s="120" t="s">
        <v>151</v>
      </c>
      <c r="E36" s="121"/>
      <c r="F36" s="144">
        <v>0.5</v>
      </c>
      <c r="G36" s="144">
        <v>0.5</v>
      </c>
      <c r="H36" s="144"/>
      <c r="I36" s="144">
        <v>0.5</v>
      </c>
      <c r="J36" s="144">
        <v>0.5</v>
      </c>
      <c r="K36" s="144"/>
      <c r="L36" s="121"/>
      <c r="M36" s="121"/>
    </row>
    <row r="37" spans="1:13" s="64" customFormat="1" ht="14.25">
      <c r="A37" s="134" t="s">
        <v>104</v>
      </c>
      <c r="B37" s="135" t="s">
        <v>103</v>
      </c>
      <c r="C37" s="135" t="s">
        <v>80</v>
      </c>
      <c r="D37" s="135" t="s">
        <v>80</v>
      </c>
      <c r="E37" s="136"/>
      <c r="F37" s="137">
        <v>651</v>
      </c>
      <c r="G37" s="137">
        <v>651</v>
      </c>
      <c r="H37" s="137"/>
      <c r="I37" s="137">
        <v>651</v>
      </c>
      <c r="J37" s="137">
        <v>651</v>
      </c>
      <c r="K37" s="137"/>
      <c r="L37" s="136"/>
      <c r="M37" s="136"/>
    </row>
    <row r="38" spans="1:13" s="64" customFormat="1" ht="14.25">
      <c r="A38" s="134" t="s">
        <v>107</v>
      </c>
      <c r="B38" s="135" t="s">
        <v>105</v>
      </c>
      <c r="C38" s="135" t="s">
        <v>80</v>
      </c>
      <c r="D38" s="135" t="s">
        <v>80</v>
      </c>
      <c r="E38" s="136"/>
      <c r="F38" s="137">
        <v>651</v>
      </c>
      <c r="G38" s="137">
        <v>651</v>
      </c>
      <c r="H38" s="137"/>
      <c r="I38" s="137">
        <v>651</v>
      </c>
      <c r="J38" s="137">
        <v>651</v>
      </c>
      <c r="K38" s="137"/>
      <c r="L38" s="136"/>
      <c r="M38" s="136"/>
    </row>
    <row r="39" spans="1:13" s="143" customFormat="1">
      <c r="A39" s="149" t="s">
        <v>172</v>
      </c>
      <c r="B39" s="140" t="s">
        <v>105</v>
      </c>
      <c r="C39" s="140" t="s">
        <v>173</v>
      </c>
      <c r="D39" s="140" t="s">
        <v>80</v>
      </c>
      <c r="E39" s="141"/>
      <c r="F39" s="142">
        <v>651</v>
      </c>
      <c r="G39" s="142">
        <v>651</v>
      </c>
      <c r="H39" s="142"/>
      <c r="I39" s="142">
        <v>651</v>
      </c>
      <c r="J39" s="142">
        <v>651</v>
      </c>
      <c r="K39" s="142"/>
      <c r="L39" s="141"/>
      <c r="M39" s="141"/>
    </row>
    <row r="40" spans="1:13" s="143" customFormat="1">
      <c r="A40" s="149" t="s">
        <v>174</v>
      </c>
      <c r="B40" s="140" t="s">
        <v>105</v>
      </c>
      <c r="C40" s="140" t="s">
        <v>175</v>
      </c>
      <c r="D40" s="140" t="s">
        <v>80</v>
      </c>
      <c r="E40" s="141"/>
      <c r="F40" s="142">
        <v>651</v>
      </c>
      <c r="G40" s="142">
        <v>651</v>
      </c>
      <c r="H40" s="142"/>
      <c r="I40" s="142">
        <v>651</v>
      </c>
      <c r="J40" s="142">
        <v>651</v>
      </c>
      <c r="K40" s="142"/>
      <c r="L40" s="141"/>
      <c r="M40" s="141"/>
    </row>
    <row r="41" spans="1:13" s="143" customFormat="1" ht="23.25">
      <c r="A41" s="149" t="s">
        <v>176</v>
      </c>
      <c r="B41" s="140" t="s">
        <v>105</v>
      </c>
      <c r="C41" s="140" t="s">
        <v>177</v>
      </c>
      <c r="D41" s="140" t="s">
        <v>80</v>
      </c>
      <c r="E41" s="141"/>
      <c r="F41" s="142">
        <v>651</v>
      </c>
      <c r="G41" s="142">
        <v>651</v>
      </c>
      <c r="H41" s="142"/>
      <c r="I41" s="142">
        <v>651</v>
      </c>
      <c r="J41" s="142">
        <v>651</v>
      </c>
      <c r="K41" s="142"/>
      <c r="L41" s="141"/>
      <c r="M41" s="141"/>
    </row>
    <row r="42" spans="1:13" s="64" customFormat="1" ht="33.75">
      <c r="A42" s="145" t="s">
        <v>150</v>
      </c>
      <c r="B42" s="120" t="s">
        <v>105</v>
      </c>
      <c r="C42" s="120" t="s">
        <v>177</v>
      </c>
      <c r="D42" s="120" t="s">
        <v>151</v>
      </c>
      <c r="E42" s="121"/>
      <c r="F42" s="144">
        <v>651</v>
      </c>
      <c r="G42" s="144">
        <v>651</v>
      </c>
      <c r="H42" s="144"/>
      <c r="I42" s="144">
        <v>651</v>
      </c>
      <c r="J42" s="144">
        <v>651</v>
      </c>
      <c r="K42" s="144"/>
      <c r="L42" s="121"/>
      <c r="M42" s="121"/>
    </row>
    <row r="43" spans="1:13" s="64" customFormat="1" ht="14.25">
      <c r="A43" s="134" t="s">
        <v>110</v>
      </c>
      <c r="B43" s="135" t="s">
        <v>108</v>
      </c>
      <c r="C43" s="135" t="s">
        <v>80</v>
      </c>
      <c r="D43" s="135" t="s">
        <v>80</v>
      </c>
      <c r="E43" s="136"/>
      <c r="F43" s="137">
        <v>1356.5</v>
      </c>
      <c r="G43" s="137">
        <v>1356.5</v>
      </c>
      <c r="H43" s="137"/>
      <c r="I43" s="137">
        <v>1376.8</v>
      </c>
      <c r="J43" s="137">
        <v>1376.8</v>
      </c>
      <c r="K43" s="137"/>
      <c r="L43" s="136"/>
      <c r="M43" s="136"/>
    </row>
    <row r="44" spans="1:13" s="64" customFormat="1" ht="14.25">
      <c r="A44" s="134" t="s">
        <v>112</v>
      </c>
      <c r="B44" s="135" t="s">
        <v>111</v>
      </c>
      <c r="C44" s="135" t="s">
        <v>80</v>
      </c>
      <c r="D44" s="135" t="s">
        <v>80</v>
      </c>
      <c r="E44" s="136"/>
      <c r="F44" s="137">
        <v>1356.5</v>
      </c>
      <c r="G44" s="137">
        <v>1356.5</v>
      </c>
      <c r="H44" s="137"/>
      <c r="I44" s="137">
        <v>1376.8</v>
      </c>
      <c r="J44" s="137">
        <v>1376.8</v>
      </c>
      <c r="K44" s="137"/>
      <c r="L44" s="136"/>
      <c r="M44" s="136"/>
    </row>
    <row r="45" spans="1:13" s="143" customFormat="1" ht="23.25">
      <c r="A45" s="149" t="s">
        <v>178</v>
      </c>
      <c r="B45" s="140" t="s">
        <v>111</v>
      </c>
      <c r="C45" s="140" t="s">
        <v>179</v>
      </c>
      <c r="D45" s="140" t="s">
        <v>80</v>
      </c>
      <c r="E45" s="141"/>
      <c r="F45" s="142">
        <v>1356.5</v>
      </c>
      <c r="G45" s="142">
        <v>1356.5</v>
      </c>
      <c r="H45" s="142"/>
      <c r="I45" s="142">
        <v>1376.8</v>
      </c>
      <c r="J45" s="142">
        <v>1376.8</v>
      </c>
      <c r="K45" s="142"/>
      <c r="L45" s="141"/>
      <c r="M45" s="141"/>
    </row>
    <row r="46" spans="1:13" s="143" customFormat="1" ht="23.25">
      <c r="A46" s="149" t="s">
        <v>180</v>
      </c>
      <c r="B46" s="140" t="s">
        <v>111</v>
      </c>
      <c r="C46" s="140" t="s">
        <v>181</v>
      </c>
      <c r="D46" s="140" t="s">
        <v>80</v>
      </c>
      <c r="E46" s="141"/>
      <c r="F46" s="142">
        <v>1356.5</v>
      </c>
      <c r="G46" s="142">
        <v>1356.5</v>
      </c>
      <c r="H46" s="142"/>
      <c r="I46" s="142">
        <v>1376.8</v>
      </c>
      <c r="J46" s="142">
        <v>1376.8</v>
      </c>
      <c r="K46" s="142"/>
      <c r="L46" s="141"/>
      <c r="M46" s="141"/>
    </row>
    <row r="47" spans="1:13" s="143" customFormat="1" ht="23.25">
      <c r="A47" s="149" t="s">
        <v>182</v>
      </c>
      <c r="B47" s="140" t="s">
        <v>111</v>
      </c>
      <c r="C47" s="140" t="s">
        <v>183</v>
      </c>
      <c r="D47" s="140" t="s">
        <v>80</v>
      </c>
      <c r="E47" s="141"/>
      <c r="F47" s="142">
        <v>1356.5</v>
      </c>
      <c r="G47" s="142">
        <v>1356.5</v>
      </c>
      <c r="H47" s="142"/>
      <c r="I47" s="142">
        <v>1376.8</v>
      </c>
      <c r="J47" s="142">
        <v>1376.8</v>
      </c>
      <c r="K47" s="142"/>
      <c r="L47" s="141"/>
      <c r="M47" s="141"/>
    </row>
    <row r="48" spans="1:13" s="64" customFormat="1" ht="14.25">
      <c r="A48" s="145" t="s">
        <v>184</v>
      </c>
      <c r="B48" s="120" t="s">
        <v>111</v>
      </c>
      <c r="C48" s="120" t="s">
        <v>183</v>
      </c>
      <c r="D48" s="120" t="s">
        <v>185</v>
      </c>
      <c r="E48" s="121"/>
      <c r="F48" s="144">
        <v>1356.5</v>
      </c>
      <c r="G48" s="144">
        <v>1356.5</v>
      </c>
      <c r="H48" s="144"/>
      <c r="I48" s="144">
        <v>1376.8</v>
      </c>
      <c r="J48" s="144">
        <v>1376.8</v>
      </c>
      <c r="K48" s="144"/>
      <c r="L48" s="121"/>
      <c r="M48" s="121"/>
    </row>
    <row r="49" spans="1:13">
      <c r="A49" s="320" t="s">
        <v>113</v>
      </c>
      <c r="B49" s="320"/>
      <c r="C49" s="320"/>
      <c r="D49" s="320"/>
      <c r="E49" s="78">
        <f>E12</f>
        <v>0</v>
      </c>
      <c r="F49" s="85">
        <f>F12</f>
        <v>3744.6</v>
      </c>
      <c r="G49" s="79"/>
      <c r="H49" s="79"/>
      <c r="I49" s="85">
        <f>I12</f>
        <v>3764.9</v>
      </c>
      <c r="J49" s="79"/>
      <c r="K49" s="79"/>
      <c r="L49" s="78"/>
      <c r="M49" s="78"/>
    </row>
    <row r="50" spans="1:13" ht="24" customHeight="1">
      <c r="A50" s="323" t="s">
        <v>114</v>
      </c>
      <c r="B50" s="323"/>
      <c r="C50" s="323"/>
      <c r="D50" s="323"/>
      <c r="E50" s="78">
        <f>M12</f>
        <v>0</v>
      </c>
      <c r="F50" s="85">
        <f>H12</f>
        <v>0</v>
      </c>
      <c r="G50" s="79"/>
      <c r="H50" s="79"/>
      <c r="I50" s="85">
        <f>K12</f>
        <v>0</v>
      </c>
      <c r="J50" s="79"/>
      <c r="K50" s="79"/>
      <c r="L50" s="78"/>
      <c r="M50" s="78"/>
    </row>
    <row r="51" spans="1:13">
      <c r="A51" s="320" t="s">
        <v>115</v>
      </c>
      <c r="B51" s="320"/>
      <c r="C51" s="320"/>
      <c r="D51" s="320"/>
      <c r="E51" s="78">
        <f>L12</f>
        <v>0</v>
      </c>
      <c r="F51" s="85">
        <f>G12</f>
        <v>3744.6</v>
      </c>
      <c r="G51" s="79"/>
      <c r="H51" s="79"/>
      <c r="I51" s="85">
        <f>J12</f>
        <v>3764.9</v>
      </c>
      <c r="J51" s="79"/>
      <c r="K51" s="79"/>
      <c r="L51" s="78"/>
      <c r="M51" s="78"/>
    </row>
  </sheetData>
  <mergeCells count="10">
    <mergeCell ref="A49:D49"/>
    <mergeCell ref="A50:D50"/>
    <mergeCell ref="A51:D51"/>
    <mergeCell ref="A6:I6"/>
    <mergeCell ref="A8:A9"/>
    <mergeCell ref="B8:B9"/>
    <mergeCell ref="C8:C9"/>
    <mergeCell ref="D8:D9"/>
    <mergeCell ref="E8:I8"/>
    <mergeCell ref="E9:F9"/>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dimension ref="A1:F12"/>
  <sheetViews>
    <sheetView view="pageBreakPreview" zoomScaleNormal="100" zoomScaleSheetLayoutView="100" workbookViewId="0">
      <selection activeCell="D4" sqref="D4:F4"/>
    </sheetView>
  </sheetViews>
  <sheetFormatPr defaultRowHeight="15"/>
  <cols>
    <col min="1" max="1" width="3.5703125" style="187" customWidth="1"/>
    <col min="2" max="2" width="26.85546875" style="187" customWidth="1"/>
    <col min="3" max="3" width="27.7109375" style="187" customWidth="1"/>
    <col min="4" max="4" width="11.7109375" style="187" customWidth="1"/>
    <col min="5" max="5" width="13.85546875" style="187" customWidth="1"/>
    <col min="6" max="6" width="15.140625" style="187" customWidth="1"/>
    <col min="7" max="16384" width="9.140625" style="187"/>
  </cols>
  <sheetData>
    <row r="1" spans="1:6">
      <c r="E1" s="327" t="s">
        <v>542</v>
      </c>
      <c r="F1" s="327"/>
    </row>
    <row r="2" spans="1:6">
      <c r="E2" s="280" t="s">
        <v>61</v>
      </c>
      <c r="F2" s="280"/>
    </row>
    <row r="3" spans="1:6">
      <c r="D3" s="281" t="s">
        <v>504</v>
      </c>
      <c r="E3" s="281"/>
      <c r="F3" s="281"/>
    </row>
    <row r="4" spans="1:6">
      <c r="D4" s="281" t="s">
        <v>161</v>
      </c>
      <c r="E4" s="281"/>
      <c r="F4" s="281"/>
    </row>
    <row r="5" spans="1:6">
      <c r="E5" s="327"/>
      <c r="F5" s="327"/>
    </row>
    <row r="7" spans="1:6">
      <c r="B7" s="25" t="s">
        <v>505</v>
      </c>
      <c r="C7" s="25"/>
      <c r="D7" s="25"/>
    </row>
    <row r="8" spans="1:6">
      <c r="B8" s="25" t="s">
        <v>543</v>
      </c>
    </row>
    <row r="9" spans="1:6">
      <c r="B9" s="25"/>
    </row>
    <row r="11" spans="1:6" ht="90">
      <c r="A11" s="196" t="s">
        <v>506</v>
      </c>
      <c r="B11" s="196" t="s">
        <v>507</v>
      </c>
      <c r="C11" s="195" t="s">
        <v>508</v>
      </c>
      <c r="D11" s="195" t="s">
        <v>509</v>
      </c>
      <c r="E11" s="196" t="s">
        <v>510</v>
      </c>
      <c r="F11" s="196" t="s">
        <v>511</v>
      </c>
    </row>
    <row r="12" spans="1:6">
      <c r="A12" s="190">
        <v>1</v>
      </c>
      <c r="B12" s="195"/>
      <c r="C12" s="190"/>
      <c r="D12" s="190">
        <v>0</v>
      </c>
      <c r="E12" s="190">
        <v>0</v>
      </c>
      <c r="F12" s="190">
        <v>0</v>
      </c>
    </row>
  </sheetData>
  <mergeCells count="5">
    <mergeCell ref="E5:F5"/>
    <mergeCell ref="E1:F1"/>
    <mergeCell ref="E2:F2"/>
    <mergeCell ref="D3:F3"/>
    <mergeCell ref="D4:F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dimension ref="A1:G12"/>
  <sheetViews>
    <sheetView view="pageBreakPreview" topLeftCell="B1" zoomScaleNormal="100" zoomScaleSheetLayoutView="100" workbookViewId="0">
      <selection activeCell="D4" sqref="D4:G4"/>
    </sheetView>
  </sheetViews>
  <sheetFormatPr defaultRowHeight="15"/>
  <cols>
    <col min="1" max="1" width="3.5703125" style="187" customWidth="1"/>
    <col min="2" max="2" width="27.28515625" style="187" customWidth="1"/>
    <col min="3" max="3" width="27.7109375" style="187" customWidth="1"/>
    <col min="4" max="4" width="12.7109375" style="187" customWidth="1"/>
    <col min="5" max="5" width="11.7109375" style="187" customWidth="1"/>
    <col min="6" max="6" width="13.85546875" style="187" customWidth="1"/>
    <col min="7" max="7" width="14.85546875" style="187" customWidth="1"/>
    <col min="8" max="16384" width="9.140625" style="187"/>
  </cols>
  <sheetData>
    <row r="1" spans="1:7">
      <c r="F1" s="268" t="s">
        <v>544</v>
      </c>
      <c r="G1" s="268"/>
    </row>
    <row r="2" spans="1:7">
      <c r="F2" s="268" t="s">
        <v>61</v>
      </c>
      <c r="G2" s="268"/>
    </row>
    <row r="3" spans="1:7">
      <c r="D3" s="268" t="s">
        <v>415</v>
      </c>
      <c r="E3" s="268"/>
      <c r="F3" s="268"/>
      <c r="G3" s="268"/>
    </row>
    <row r="4" spans="1:7">
      <c r="D4" s="268" t="s">
        <v>160</v>
      </c>
      <c r="E4" s="268"/>
      <c r="F4" s="268"/>
      <c r="G4" s="268"/>
    </row>
    <row r="6" spans="1:7">
      <c r="B6" s="167" t="s">
        <v>512</v>
      </c>
      <c r="C6" s="167"/>
      <c r="D6" s="25"/>
      <c r="E6" s="25"/>
    </row>
    <row r="7" spans="1:7">
      <c r="B7" s="167" t="s">
        <v>513</v>
      </c>
    </row>
    <row r="8" spans="1:7">
      <c r="B8" s="167" t="s">
        <v>545</v>
      </c>
    </row>
    <row r="10" spans="1:7">
      <c r="A10" s="328" t="s">
        <v>506</v>
      </c>
      <c r="B10" s="328" t="s">
        <v>507</v>
      </c>
      <c r="C10" s="328" t="s">
        <v>508</v>
      </c>
      <c r="D10" s="330" t="s">
        <v>509</v>
      </c>
      <c r="E10" s="331"/>
      <c r="F10" s="328" t="s">
        <v>510</v>
      </c>
      <c r="G10" s="328" t="s">
        <v>511</v>
      </c>
    </row>
    <row r="11" spans="1:7" ht="81.75" customHeight="1">
      <c r="A11" s="329"/>
      <c r="B11" s="329"/>
      <c r="C11" s="329"/>
      <c r="D11" s="195" t="s">
        <v>231</v>
      </c>
      <c r="E11" s="195" t="s">
        <v>535</v>
      </c>
      <c r="F11" s="329"/>
      <c r="G11" s="329"/>
    </row>
    <row r="12" spans="1:7">
      <c r="A12" s="190">
        <v>1</v>
      </c>
      <c r="B12" s="195"/>
      <c r="C12" s="190"/>
      <c r="D12" s="190">
        <v>0</v>
      </c>
      <c r="E12" s="190">
        <v>0</v>
      </c>
      <c r="F12" s="190"/>
      <c r="G12" s="190"/>
    </row>
  </sheetData>
  <mergeCells count="10">
    <mergeCell ref="F1:G1"/>
    <mergeCell ref="F2:G2"/>
    <mergeCell ref="D3:G3"/>
    <mergeCell ref="D4:G4"/>
    <mergeCell ref="G10:G11"/>
    <mergeCell ref="F10:F11"/>
    <mergeCell ref="A10:A11"/>
    <mergeCell ref="B10:B11"/>
    <mergeCell ref="C10:C11"/>
    <mergeCell ref="D10:E10"/>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5.xml><?xml version="1.0" encoding="utf-8"?>
<worksheet xmlns="http://schemas.openxmlformats.org/spreadsheetml/2006/main" xmlns:r="http://schemas.openxmlformats.org/officeDocument/2006/relationships">
  <dimension ref="A1:C23"/>
  <sheetViews>
    <sheetView view="pageBreakPreview" topLeftCell="A7" zoomScaleNormal="100" zoomScaleSheetLayoutView="100" workbookViewId="0">
      <selection activeCell="A4" sqref="A4:C4"/>
    </sheetView>
  </sheetViews>
  <sheetFormatPr defaultRowHeight="15"/>
  <cols>
    <col min="1" max="1" width="53.5703125" style="187" customWidth="1"/>
    <col min="2" max="3" width="12.28515625" style="187" customWidth="1"/>
    <col min="4" max="16384" width="9.140625" style="187"/>
  </cols>
  <sheetData>
    <row r="1" spans="1:3">
      <c r="A1" s="268" t="s">
        <v>546</v>
      </c>
      <c r="B1" s="268"/>
      <c r="C1" s="268"/>
    </row>
    <row r="2" spans="1:3">
      <c r="A2" s="268" t="s">
        <v>61</v>
      </c>
      <c r="B2" s="268"/>
      <c r="C2" s="268"/>
    </row>
    <row r="3" spans="1:3">
      <c r="A3" s="268" t="s">
        <v>415</v>
      </c>
      <c r="B3" s="268"/>
      <c r="C3" s="268"/>
    </row>
    <row r="4" spans="1:3">
      <c r="A4" s="268" t="s">
        <v>160</v>
      </c>
      <c r="B4" s="268"/>
      <c r="C4" s="268"/>
    </row>
    <row r="6" spans="1:3">
      <c r="A6" s="167" t="s">
        <v>514</v>
      </c>
      <c r="B6" s="25"/>
      <c r="C6" s="25"/>
    </row>
    <row r="7" spans="1:3">
      <c r="A7" s="167" t="s">
        <v>547</v>
      </c>
      <c r="B7" s="25"/>
      <c r="C7" s="25"/>
    </row>
    <row r="8" spans="1:3">
      <c r="A8" s="25"/>
    </row>
    <row r="12" spans="1:3">
      <c r="A12" s="332" t="s">
        <v>515</v>
      </c>
      <c r="B12" s="334" t="s">
        <v>230</v>
      </c>
      <c r="C12" s="335"/>
    </row>
    <row r="13" spans="1:3">
      <c r="A13" s="333"/>
      <c r="B13" s="192" t="s">
        <v>516</v>
      </c>
      <c r="C13" s="192" t="s">
        <v>517</v>
      </c>
    </row>
    <row r="14" spans="1:3" ht="26.25">
      <c r="A14" s="191" t="s">
        <v>518</v>
      </c>
      <c r="B14" s="192"/>
      <c r="C14" s="192"/>
    </row>
    <row r="15" spans="1:3" ht="30">
      <c r="A15" s="192" t="s">
        <v>519</v>
      </c>
      <c r="B15" s="192"/>
      <c r="C15" s="192">
        <v>0</v>
      </c>
    </row>
    <row r="16" spans="1:3" ht="30">
      <c r="A16" s="192" t="s">
        <v>520</v>
      </c>
      <c r="B16" s="192"/>
      <c r="C16" s="192"/>
    </row>
    <row r="17" spans="1:3" ht="45">
      <c r="A17" s="192" t="s">
        <v>521</v>
      </c>
      <c r="B17" s="192"/>
      <c r="C17" s="192"/>
    </row>
    <row r="18" spans="1:3" ht="30">
      <c r="A18" s="192" t="s">
        <v>522</v>
      </c>
      <c r="B18" s="192"/>
      <c r="C18" s="192"/>
    </row>
    <row r="19" spans="1:3">
      <c r="A19" s="193" t="s">
        <v>523</v>
      </c>
      <c r="B19" s="192"/>
      <c r="C19" s="193">
        <v>0</v>
      </c>
    </row>
    <row r="20" spans="1:3" ht="30">
      <c r="A20" s="192" t="s">
        <v>524</v>
      </c>
      <c r="B20" s="192">
        <v>0</v>
      </c>
      <c r="C20" s="192"/>
    </row>
    <row r="21" spans="1:3" ht="30">
      <c r="A21" s="192" t="s">
        <v>525</v>
      </c>
      <c r="B21" s="192"/>
      <c r="C21" s="192"/>
    </row>
    <row r="22" spans="1:3" ht="30">
      <c r="A22" s="192" t="s">
        <v>526</v>
      </c>
      <c r="B22" s="192"/>
      <c r="C22" s="192"/>
    </row>
    <row r="23" spans="1:3">
      <c r="A23" s="193" t="s">
        <v>523</v>
      </c>
      <c r="B23" s="193">
        <v>0</v>
      </c>
      <c r="C23" s="192"/>
    </row>
  </sheetData>
  <mergeCells count="6">
    <mergeCell ref="A12:A13"/>
    <mergeCell ref="B12:C12"/>
    <mergeCell ref="A1:C1"/>
    <mergeCell ref="A2:C2"/>
    <mergeCell ref="A3:C3"/>
    <mergeCell ref="A4:C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6.xml><?xml version="1.0" encoding="utf-8"?>
<worksheet xmlns="http://schemas.openxmlformats.org/spreadsheetml/2006/main" xmlns:r="http://schemas.openxmlformats.org/officeDocument/2006/relationships">
  <dimension ref="A1:E23"/>
  <sheetViews>
    <sheetView view="pageBreakPreview" zoomScaleNormal="100" zoomScaleSheetLayoutView="100" workbookViewId="0">
      <selection activeCell="C4" sqref="C4:E4"/>
    </sheetView>
  </sheetViews>
  <sheetFormatPr defaultRowHeight="15"/>
  <cols>
    <col min="1" max="1" width="53.5703125" style="187" customWidth="1"/>
    <col min="2" max="2" width="11.140625" style="187" customWidth="1"/>
    <col min="3" max="3" width="12.28515625" style="187" customWidth="1"/>
    <col min="4" max="4" width="12.140625" style="187" customWidth="1"/>
    <col min="5" max="5" width="12.5703125" style="187" customWidth="1"/>
    <col min="6" max="16384" width="9.140625" style="187"/>
  </cols>
  <sheetData>
    <row r="1" spans="1:5">
      <c r="C1" s="268" t="s">
        <v>548</v>
      </c>
      <c r="D1" s="268"/>
      <c r="E1" s="268"/>
    </row>
    <row r="2" spans="1:5">
      <c r="C2" s="268" t="s">
        <v>61</v>
      </c>
      <c r="D2" s="268"/>
      <c r="E2" s="268"/>
    </row>
    <row r="3" spans="1:5">
      <c r="A3" s="268" t="s">
        <v>415</v>
      </c>
      <c r="B3" s="337"/>
      <c r="C3" s="337"/>
      <c r="D3" s="337"/>
      <c r="E3" s="337"/>
    </row>
    <row r="4" spans="1:5">
      <c r="C4" s="268" t="s">
        <v>160</v>
      </c>
      <c r="D4" s="268"/>
      <c r="E4" s="268"/>
    </row>
    <row r="6" spans="1:5">
      <c r="A6" s="248" t="s">
        <v>527</v>
      </c>
    </row>
    <row r="7" spans="1:5">
      <c r="A7" s="248" t="s">
        <v>528</v>
      </c>
    </row>
    <row r="8" spans="1:5">
      <c r="A8" s="248" t="s">
        <v>549</v>
      </c>
    </row>
    <row r="12" spans="1:5">
      <c r="A12" s="332" t="s">
        <v>515</v>
      </c>
      <c r="B12" s="336" t="s">
        <v>231</v>
      </c>
      <c r="C12" s="336"/>
      <c r="D12" s="336" t="s">
        <v>535</v>
      </c>
      <c r="E12" s="336"/>
    </row>
    <row r="13" spans="1:5">
      <c r="A13" s="333"/>
      <c r="B13" s="190" t="s">
        <v>529</v>
      </c>
      <c r="C13" s="190" t="s">
        <v>530</v>
      </c>
      <c r="D13" s="190" t="s">
        <v>529</v>
      </c>
      <c r="E13" s="190" t="s">
        <v>530</v>
      </c>
    </row>
    <row r="14" spans="1:5" ht="26.25">
      <c r="A14" s="191" t="s">
        <v>518</v>
      </c>
      <c r="B14" s="190"/>
      <c r="C14" s="190"/>
      <c r="D14" s="190"/>
      <c r="E14" s="190"/>
    </row>
    <row r="15" spans="1:5" ht="30">
      <c r="A15" s="192" t="s">
        <v>519</v>
      </c>
      <c r="B15" s="190"/>
      <c r="C15" s="190">
        <v>0</v>
      </c>
      <c r="D15" s="190"/>
      <c r="E15" s="190">
        <v>0</v>
      </c>
    </row>
    <row r="16" spans="1:5" ht="30">
      <c r="A16" s="192" t="s">
        <v>520</v>
      </c>
      <c r="B16" s="190"/>
      <c r="C16" s="190"/>
      <c r="D16" s="190"/>
      <c r="E16" s="190"/>
    </row>
    <row r="17" spans="1:5" ht="45">
      <c r="A17" s="192" t="s">
        <v>521</v>
      </c>
      <c r="B17" s="190"/>
      <c r="C17" s="190"/>
      <c r="D17" s="190"/>
      <c r="E17" s="190"/>
    </row>
    <row r="18" spans="1:5" ht="30">
      <c r="A18" s="192" t="s">
        <v>522</v>
      </c>
      <c r="B18" s="190"/>
      <c r="C18" s="190"/>
      <c r="D18" s="190"/>
      <c r="E18" s="190"/>
    </row>
    <row r="19" spans="1:5">
      <c r="A19" s="193" t="s">
        <v>523</v>
      </c>
      <c r="B19" s="190"/>
      <c r="C19" s="194">
        <v>0</v>
      </c>
      <c r="D19" s="190"/>
      <c r="E19" s="194">
        <v>0</v>
      </c>
    </row>
    <row r="20" spans="1:5" ht="30">
      <c r="A20" s="192" t="s">
        <v>524</v>
      </c>
      <c r="B20" s="190">
        <v>0</v>
      </c>
      <c r="C20" s="190"/>
      <c r="D20" s="190">
        <v>0</v>
      </c>
      <c r="E20" s="190"/>
    </row>
    <row r="21" spans="1:5" ht="30">
      <c r="A21" s="192" t="s">
        <v>525</v>
      </c>
      <c r="B21" s="190"/>
      <c r="C21" s="190"/>
      <c r="D21" s="190"/>
      <c r="E21" s="190"/>
    </row>
    <row r="22" spans="1:5" ht="30">
      <c r="A22" s="192" t="s">
        <v>526</v>
      </c>
      <c r="B22" s="190"/>
      <c r="C22" s="190"/>
      <c r="D22" s="190"/>
      <c r="E22" s="190"/>
    </row>
    <row r="23" spans="1:5">
      <c r="A23" s="193" t="s">
        <v>523</v>
      </c>
      <c r="B23" s="194">
        <v>0</v>
      </c>
      <c r="C23" s="190"/>
      <c r="D23" s="194">
        <v>0</v>
      </c>
      <c r="E23" s="190"/>
    </row>
  </sheetData>
  <mergeCells count="7">
    <mergeCell ref="A12:A13"/>
    <mergeCell ref="B12:C12"/>
    <mergeCell ref="D12:E12"/>
    <mergeCell ref="C1:E1"/>
    <mergeCell ref="C2:E2"/>
    <mergeCell ref="A3:E3"/>
    <mergeCell ref="C4:E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7.xml><?xml version="1.0" encoding="utf-8"?>
<worksheet xmlns="http://schemas.openxmlformats.org/spreadsheetml/2006/main" xmlns:r="http://schemas.openxmlformats.org/officeDocument/2006/relationships">
  <dimension ref="A1:D15"/>
  <sheetViews>
    <sheetView view="pageBreakPreview" zoomScaleNormal="100" zoomScaleSheetLayoutView="100" workbookViewId="0">
      <selection activeCell="D3" sqref="D3"/>
    </sheetView>
  </sheetViews>
  <sheetFormatPr defaultRowHeight="15"/>
  <cols>
    <col min="1" max="1" width="4.42578125" customWidth="1"/>
    <col min="2" max="2" width="67.42578125" customWidth="1"/>
    <col min="3" max="3" width="20.85546875" hidden="1" customWidth="1"/>
    <col min="4" max="4" width="10.42578125" customWidth="1"/>
  </cols>
  <sheetData>
    <row r="1" spans="1:4">
      <c r="D1" s="9" t="s">
        <v>550</v>
      </c>
    </row>
    <row r="2" spans="1:4">
      <c r="D2" s="9" t="s">
        <v>474</v>
      </c>
    </row>
    <row r="3" spans="1:4">
      <c r="D3" s="9" t="s">
        <v>160</v>
      </c>
    </row>
    <row r="5" spans="1:4" ht="30">
      <c r="B5" s="249" t="s">
        <v>560</v>
      </c>
    </row>
    <row r="8" spans="1:4">
      <c r="D8" t="s">
        <v>551</v>
      </c>
    </row>
    <row r="9" spans="1:4" ht="30">
      <c r="A9" s="250" t="s">
        <v>506</v>
      </c>
      <c r="B9" s="251" t="s">
        <v>566</v>
      </c>
      <c r="C9" s="251"/>
      <c r="D9" s="251" t="s">
        <v>116</v>
      </c>
    </row>
    <row r="10" spans="1:4">
      <c r="A10" s="338" t="s">
        <v>552</v>
      </c>
      <c r="B10" s="338"/>
      <c r="C10" s="338"/>
      <c r="D10" s="338"/>
    </row>
    <row r="11" spans="1:4" ht="75">
      <c r="A11" s="150">
        <v>1</v>
      </c>
      <c r="B11" s="151" t="s">
        <v>553</v>
      </c>
      <c r="C11" s="150"/>
      <c r="D11" s="150">
        <v>651</v>
      </c>
    </row>
    <row r="12" spans="1:4">
      <c r="A12" s="150"/>
      <c r="B12" s="252" t="s">
        <v>554</v>
      </c>
      <c r="C12" s="150"/>
      <c r="D12" s="252">
        <v>651</v>
      </c>
    </row>
    <row r="13" spans="1:4">
      <c r="A13" s="338" t="s">
        <v>555</v>
      </c>
      <c r="B13" s="338"/>
      <c r="C13" s="338"/>
      <c r="D13" s="338"/>
    </row>
    <row r="14" spans="1:4" ht="30">
      <c r="A14" s="150">
        <v>1</v>
      </c>
      <c r="B14" s="151" t="s">
        <v>556</v>
      </c>
      <c r="C14" s="150"/>
      <c r="D14" s="150">
        <v>651</v>
      </c>
    </row>
    <row r="15" spans="1:4">
      <c r="A15" s="150"/>
      <c r="B15" s="252" t="s">
        <v>115</v>
      </c>
      <c r="C15" s="150"/>
      <c r="D15" s="252">
        <v>651</v>
      </c>
    </row>
  </sheetData>
  <mergeCells count="2">
    <mergeCell ref="A10:D10"/>
    <mergeCell ref="A13:D13"/>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8.xml><?xml version="1.0" encoding="utf-8"?>
<worksheet xmlns="http://schemas.openxmlformats.org/spreadsheetml/2006/main" xmlns:r="http://schemas.openxmlformats.org/officeDocument/2006/relationships">
  <dimension ref="A1:E16"/>
  <sheetViews>
    <sheetView view="pageBreakPreview" zoomScaleNormal="100" zoomScaleSheetLayoutView="100" workbookViewId="0">
      <selection activeCell="E4" sqref="E4"/>
    </sheetView>
  </sheetViews>
  <sheetFormatPr defaultRowHeight="15"/>
  <cols>
    <col min="1" max="1" width="4.42578125" customWidth="1"/>
    <col min="2" max="2" width="67.42578125" customWidth="1"/>
    <col min="3" max="3" width="20.85546875" hidden="1" customWidth="1"/>
    <col min="4" max="4" width="11.140625" customWidth="1"/>
    <col min="5" max="5" width="10.42578125" customWidth="1"/>
  </cols>
  <sheetData>
    <row r="1" spans="1:5">
      <c r="E1" s="9" t="s">
        <v>557</v>
      </c>
    </row>
    <row r="2" spans="1:5">
      <c r="E2" s="9" t="s">
        <v>474</v>
      </c>
    </row>
    <row r="3" spans="1:5">
      <c r="E3" s="9" t="s">
        <v>415</v>
      </c>
    </row>
    <row r="4" spans="1:5">
      <c r="E4" s="9" t="s">
        <v>160</v>
      </c>
    </row>
    <row r="6" spans="1:5" ht="30">
      <c r="B6" s="249" t="s">
        <v>561</v>
      </c>
    </row>
    <row r="9" spans="1:5">
      <c r="E9" t="s">
        <v>551</v>
      </c>
    </row>
    <row r="10" spans="1:5" ht="30">
      <c r="A10" s="250" t="s">
        <v>506</v>
      </c>
      <c r="B10" s="251" t="s">
        <v>566</v>
      </c>
      <c r="C10" s="251"/>
      <c r="D10" s="250" t="s">
        <v>558</v>
      </c>
      <c r="E10" s="250" t="s">
        <v>559</v>
      </c>
    </row>
    <row r="11" spans="1:5">
      <c r="A11" s="338" t="s">
        <v>552</v>
      </c>
      <c r="B11" s="338"/>
      <c r="C11" s="338"/>
      <c r="D11" s="338"/>
      <c r="E11" s="338"/>
    </row>
    <row r="12" spans="1:5" ht="75">
      <c r="A12" s="150">
        <v>1</v>
      </c>
      <c r="B12" s="151" t="s">
        <v>553</v>
      </c>
      <c r="C12" s="150"/>
      <c r="D12" s="150">
        <v>651</v>
      </c>
      <c r="E12" s="150">
        <v>651</v>
      </c>
    </row>
    <row r="13" spans="1:5">
      <c r="A13" s="150"/>
      <c r="B13" s="252" t="s">
        <v>554</v>
      </c>
      <c r="C13" s="150"/>
      <c r="D13" s="252">
        <v>651</v>
      </c>
      <c r="E13" s="252">
        <v>651</v>
      </c>
    </row>
    <row r="14" spans="1:5">
      <c r="A14" s="338" t="s">
        <v>555</v>
      </c>
      <c r="B14" s="338"/>
      <c r="C14" s="338"/>
      <c r="D14" s="338"/>
      <c r="E14" s="338"/>
    </row>
    <row r="15" spans="1:5" ht="30">
      <c r="A15" s="150">
        <v>1</v>
      </c>
      <c r="B15" s="151" t="s">
        <v>556</v>
      </c>
      <c r="C15" s="150"/>
      <c r="D15" s="150">
        <v>651</v>
      </c>
      <c r="E15" s="150">
        <v>651</v>
      </c>
    </row>
    <row r="16" spans="1:5">
      <c r="A16" s="150"/>
      <c r="B16" s="252" t="s">
        <v>115</v>
      </c>
      <c r="C16" s="150"/>
      <c r="D16" s="252">
        <v>651</v>
      </c>
      <c r="E16" s="252">
        <v>651</v>
      </c>
    </row>
  </sheetData>
  <mergeCells count="2">
    <mergeCell ref="A11:E11"/>
    <mergeCell ref="A14:E1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vt:i4>
      </vt:variant>
    </vt:vector>
  </HeadingPairs>
  <TitlesOfParts>
    <vt:vector size="18" baseType="lpstr">
      <vt:lpstr>пр1</vt:lpstr>
      <vt:lpstr>пр2</vt:lpstr>
      <vt:lpstr>пр3</vt:lpstr>
      <vt:lpstr>пр4</vt:lpstr>
      <vt:lpstr>пр5</vt:lpstr>
      <vt:lpstr>пр6</vt:lpstr>
      <vt:lpstr>пр7</vt:lpstr>
      <vt:lpstr>пр8</vt:lpstr>
      <vt:lpstr>пр9</vt:lpstr>
      <vt:lpstr>пр10</vt:lpstr>
      <vt:lpstr>пр11</vt:lpstr>
      <vt:lpstr>пр12</vt:lpstr>
      <vt:lpstr>пр13</vt:lpstr>
      <vt:lpstr>пр14</vt:lpstr>
      <vt:lpstr>пр15</vt:lpstr>
      <vt:lpstr>пр16</vt:lpstr>
      <vt:lpstr>пр17</vt:lpstr>
      <vt:lpstr>пр18</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2013-12-12T13:12:34Z</cp:lastPrinted>
  <dcterms:created xsi:type="dcterms:W3CDTF">2006-09-16T00:00:00Z</dcterms:created>
  <dcterms:modified xsi:type="dcterms:W3CDTF">2013-12-13T10:12:12Z</dcterms:modified>
</cp:coreProperties>
</file>